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commentsmeta8"/>
  <Override ContentType="application/binary" PartName="/xl/commentsmeta9"/>
  <Override ContentType="application/binary" PartName="/xl/commentsmeta6"/>
  <Override ContentType="application/binary" PartName="/xl/commentsmeta7"/>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WAVs in Operation" sheetId="1" r:id="rId4"/>
    <sheet state="visible" name="WAV Trips Completed" sheetId="2" r:id="rId5"/>
    <sheet state="visible" name="WAV Trips Not Accepted" sheetId="3" r:id="rId6"/>
    <sheet state="visible" name="WAV Trips Cancelled No-show" sheetId="4" r:id="rId7"/>
    <sheet state="visible" name="WAV Trips Cancelled Passenger" sheetId="5" r:id="rId8"/>
    <sheet state="visible" name="WAV Trips Cancelled by Driver " sheetId="6" r:id="rId9"/>
    <sheet state="visible" name="Cancellations - Completed" sheetId="7" r:id="rId10"/>
    <sheet state="visible" name="Cancellations - Not Completed" sheetId="8" r:id="rId11"/>
    <sheet state="visible" name="Total Unique WAV Trips" sheetId="9" r:id="rId12"/>
    <sheet state="visible" name="% WAV Trips Completed" sheetId="10" r:id="rId13"/>
    <sheet state="visible" name="% WAV Trips not Accepted" sheetId="11" r:id="rId14"/>
    <sheet state="visible" name="% WAV Trips Cancelled No-show" sheetId="12" r:id="rId15"/>
    <sheet state="visible" name="% WAV Trips Cancelled Passenger" sheetId="13" r:id="rId16"/>
    <sheet state="visible" name="% WAV Trips Cancelled Driver" sheetId="14" r:id="rId17"/>
    <sheet state="visible" name="Retroactive Response Time Final" sheetId="15" r:id="rId18"/>
    <sheet state="visible" name="Outreach Efforts" sheetId="16" r:id="rId19"/>
    <sheet state="visible" name="Complaints" sheetId="17" r:id="rId20"/>
    <sheet state="visible" name="Funds Expended" sheetId="18" r:id="rId21"/>
    <sheet state="visible" name="Contract Information" sheetId="19" r:id="rId22"/>
  </sheets>
  <definedNames/>
  <calcPr/>
  <extLst>
    <ext uri="GoogleSheetsCustomDataVersion1">
      <go:sheetsCustomData xmlns:go="http://customooxmlschemas.google.com/" r:id="rId23" roundtripDataSignature="AMtx7mhwQdDyHK5jziDOTxz6KfBBk1r30Q=="/>
    </ext>
  </extLst>
</workbook>
</file>

<file path=xl/comments1.xml><?xml version="1.0" encoding="utf-8"?>
<comments xmlns:r="http://schemas.openxmlformats.org/officeDocument/2006/relationships" xmlns="http://schemas.openxmlformats.org/spreadsheetml/2006/main">
  <authors>
    <author/>
  </authors>
  <commentList>
    <comment authorId="0" ref="B12">
      <text>
        <t xml:space="preserve">======
ID#AAAAKpqllbE
    (2020-11-14 00:16:07)
“In operation” is defined as when a WAV: (a) is available to receive a trip request, (b) has accepted a trip request until the passenger exits the vehicle or until the trip request is no longer accepted.   
If a WAV was available to receive a trip request from 1:00 PM to 6:00 PM on a Monday then that WAV should be counted as 1 WAV in operation in each hour from 1-6 pm. In other words, the WAV should be counted 6 times.</t>
      </text>
    </comment>
  </commentList>
  <extLst>
    <ext uri="GoogleSheetsCustomDataVersion1">
      <go:sheetsCustomData xmlns:go="http://customooxmlschemas.google.com/" r:id="rId1" roundtripDataSignature="AMtx7mgDKqmjrQqqJ2fgfxmBnlb0/ALm9A=="/>
    </ext>
  </extLst>
</comments>
</file>

<file path=xl/comments2.xml><?xml version="1.0" encoding="utf-8"?>
<comments xmlns:r="http://schemas.openxmlformats.org/officeDocument/2006/relationships" xmlns="http://schemas.openxmlformats.org/spreadsheetml/2006/main">
  <authors>
    <author/>
  </authors>
  <commentList>
    <comment authorId="0" ref="B12">
      <text>
        <t xml:space="preserve">======
ID#AAAAKpqllak
    (2020-11-14 00:16:07)
For WAV trips completed, count trip to the hour when the passenger is dropped off, not when the passenger is picked up.
For example, if a passenger is picked up at 10:45 AM and dropped off at 11:05 AM, that WAV trip should be counted as completed to 11:00 hour NOT 10:00 hour.</t>
      </text>
    </comment>
  </commentList>
  <extLst>
    <ext uri="GoogleSheetsCustomDataVersion1">
      <go:sheetsCustomData xmlns:go="http://customooxmlschemas.google.com/" r:id="rId1" roundtripDataSignature="AMtx7mgERoQJEq5Ub/ALgUELm0mnA/c8Dg=="/>
    </ext>
  </extLst>
</comments>
</file>

<file path=xl/comments3.xml><?xml version="1.0" encoding="utf-8"?>
<comments xmlns:r="http://schemas.openxmlformats.org/officeDocument/2006/relationships" xmlns="http://schemas.openxmlformats.org/spreadsheetml/2006/main">
  <authors>
    <author/>
  </authors>
  <commentList>
    <comment authorId="0" ref="B11">
      <text>
        <t xml:space="preserve">======
ID#AAAAKpqlla0
    (2020-11-14 00:16:07)
“Not accepted” is defined as “when a request is not accepted because no drivers were available or no driver accepted the request.” 
For WAV trips not accepted, count a trip to the hour when the request was not accepted.
For example, if a WAV trip was requested at 13:25 and not accepted at 13:30, then that trip request should be counted to 13:00 hour.</t>
      </text>
    </comment>
  </commentList>
  <extLst>
    <ext uri="GoogleSheetsCustomDataVersion1">
      <go:sheetsCustomData xmlns:go="http://customooxmlschemas.google.com/" r:id="rId1" roundtripDataSignature="AMtx7mgD7nLWO0ZjIv26LyrL2npc47hRLg=="/>
    </ext>
  </extLst>
</comments>
</file>

<file path=xl/comments4.xml><?xml version="1.0" encoding="utf-8"?>
<comments xmlns:r="http://schemas.openxmlformats.org/officeDocument/2006/relationships" xmlns="http://schemas.openxmlformats.org/spreadsheetml/2006/main">
  <authors>
    <author/>
  </authors>
  <commentList>
    <comment authorId="0" ref="B11">
      <text>
        <t xml:space="preserve">======
ID#AAAAKpqlla8
    (2020-11-14 00:16:07)
For WAV trips cancelled due to no-show, count a trip to the hour when the request was cancelled, not when the request was made or when the driver accepted.
“Cancelled due to no-show” is defined as “when a driver cancels a trip because the passengers was not at the pick-up location.””
For example, if a WAV trip was requested at 15:55, and the driver accepted at 15:59 but then cancelled at 16:01 due to no-show, that trip request should be counted to 16:00 hour.</t>
      </text>
    </comment>
  </commentList>
  <extLst>
    <ext uri="GoogleSheetsCustomDataVersion1">
      <go:sheetsCustomData xmlns:go="http://customooxmlschemas.google.com/" r:id="rId1" roundtripDataSignature="AMtx7mjvjPXjYQUy+jF/FSTLB2qjOMuCpA=="/>
    </ext>
  </extLst>
</comments>
</file>

<file path=xl/comments5.xml><?xml version="1.0" encoding="utf-8"?>
<comments xmlns:r="http://schemas.openxmlformats.org/officeDocument/2006/relationships" xmlns="http://schemas.openxmlformats.org/spreadsheetml/2006/main">
  <authors>
    <author/>
  </authors>
  <commentList>
    <comment authorId="0" ref="B12">
      <text>
        <t xml:space="preserve">======
ID#AAAAKpqllao
    (2020-11-14 00:16:07)
For WAV trips cancelled by passenger, count a trip to the hour when the request was cancelled, not when the request was made.
“Cancelled by passenger” is defined as “when a passenger cancels the request before or after it was accepted by the driver.”
For example, if a WAV trip was requested at 15:55, but passenger cancelled at 16:01, that trip request should be counted to 16:00 hour.</t>
      </text>
    </comment>
  </commentList>
  <extLst>
    <ext uri="GoogleSheetsCustomDataVersion1">
      <go:sheetsCustomData xmlns:go="http://customooxmlschemas.google.com/" r:id="rId1" roundtripDataSignature="AMtx7mgAH+OCj42L+e5wd5mSBhC1nMNPwg=="/>
    </ext>
  </extLst>
</comments>
</file>

<file path=xl/comments6.xml><?xml version="1.0" encoding="utf-8"?>
<comments xmlns:r="http://schemas.openxmlformats.org/officeDocument/2006/relationships" xmlns="http://schemas.openxmlformats.org/spreadsheetml/2006/main">
  <authors>
    <author/>
  </authors>
  <commentList>
    <comment authorId="0" ref="B11">
      <text>
        <t xml:space="preserve">======
ID#AAAAKpqllbI
    (2020-11-14 00:16:07)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jGn7l0X/2me8hR5h+LXU1hwYeong=="/>
    </ext>
  </extLst>
</comments>
</file>

<file path=xl/comments7.xml><?xml version="1.0" encoding="utf-8"?>
<comments xmlns:r="http://schemas.openxmlformats.org/officeDocument/2006/relationships" xmlns="http://schemas.openxmlformats.org/spreadsheetml/2006/main">
  <authors>
    <author/>
  </authors>
  <commentList>
    <comment authorId="0" ref="B11">
      <text>
        <t xml:space="preserve">======
ID#AAAAKpqlla4
    (2020-11-14 00:16:07)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hWHnxzuc3CUrRbZnR6Px09hV2wog=="/>
    </ext>
  </extLst>
</comments>
</file>

<file path=xl/comments8.xml><?xml version="1.0" encoding="utf-8"?>
<comments xmlns:r="http://schemas.openxmlformats.org/officeDocument/2006/relationships" xmlns="http://schemas.openxmlformats.org/spreadsheetml/2006/main">
  <authors>
    <author/>
  </authors>
  <commentList>
    <comment authorId="0" ref="B11">
      <text>
        <t xml:space="preserve">======
ID#AAAAKpqllas
    (2020-11-14 00:16:07)
For WAV trips cancelled by driver, count a trip to the hour when the accepted request was cancelled by the driver, not when the request was made or when the driver accepted.
“Cancelled by driver” is defined as “when a driver accepts a request but then cancels the trip of any other reason other than ‘no-show.”
For example, if a WAV trip was requested at 13:15, and driver accepted at 13:20 but then cancelled at 13:25, that trip request should be counted to 13:00 hour.</t>
      </text>
    </comment>
  </commentList>
  <extLst>
    <ext uri="GoogleSheetsCustomDataVersion1">
      <go:sheetsCustomData xmlns:go="http://customooxmlschemas.google.com/" r:id="rId1" roundtripDataSignature="AMtx7mg1MwDPwBHpDhwKrZJbv5Wycl0Eow=="/>
    </ext>
  </extLst>
</comments>
</file>

<file path=xl/comments9.xml><?xml version="1.0" encoding="utf-8"?>
<comments xmlns:r="http://schemas.openxmlformats.org/officeDocument/2006/relationships" xmlns="http://schemas.openxmlformats.org/spreadsheetml/2006/main">
  <authors>
    <author/>
  </authors>
  <commentList>
    <comment authorId="0" ref="B12">
      <text>
        <t xml:space="preserve">======
ID#AAAAKpqllbA
    (2020-11-14 00:16:07)
Unique WAV Trips Requested = Number of WAV trips Cancelled no-show + Number of WAV trips Cancelled by Passenger + Number of WAV Trips Not Accepted + Number of WAV Trips Completed.</t>
      </text>
    </comment>
  </commentList>
  <extLst>
    <ext uri="GoogleSheetsCustomDataVersion1">
      <go:sheetsCustomData xmlns:go="http://customooxmlschemas.google.com/" r:id="rId1" roundtripDataSignature="AMtx7mga3VjD5LJjtFOz/Y5KYVR9Z+0sqQ=="/>
    </ext>
  </extLst>
</comments>
</file>

<file path=xl/comments10.xml><?xml version="1.0" encoding="utf-8"?>
<comments xmlns:r="http://schemas.openxmlformats.org/officeDocument/2006/relationships" xmlns="http://schemas.openxmlformats.org/spreadsheetml/2006/main">
  <authors>
    <author/>
  </authors>
  <commentList>
    <comment authorId="0" ref="B11">
      <text>
        <t xml:space="preserve">======
ID#AAAAKpqllaw
    (2020-11-14 00:16:07)
WAV trips cancelled by driver in hour X as a percentage of the total trips in hour X =
[# of WAV trips cancelled by Diver in hour X) / # of Unique WAV trips Requested in hour X] 100 
Where Unique WAV Trips Requested = Number of WAV trips Cancelled no-show + Number of WAV trips Cancelled by Passenger + Number of WAV Trips Not Accepted + Number of WAV Trips Completed.</t>
      </text>
    </comment>
  </commentList>
  <extLst>
    <ext uri="GoogleSheetsCustomDataVersion1">
      <go:sheetsCustomData xmlns:go="http://customooxmlschemas.google.com/" r:id="rId1" roundtripDataSignature="AMtx7mhLbq7RBlzWzroIbhbX2n++9lV7pg=="/>
    </ext>
  </extLst>
</comments>
</file>

<file path=xl/sharedStrings.xml><?xml version="1.0" encoding="utf-8"?>
<sst xmlns="http://schemas.openxmlformats.org/spreadsheetml/2006/main" count="1588" uniqueCount="151">
  <si>
    <t>Improved Level of WAV Service: Presence and Availability of WAV Service</t>
  </si>
  <si>
    <t>Number of WAVs in Operation by Hour and Day of the Quarter</t>
  </si>
  <si>
    <t>Q4 2019</t>
  </si>
  <si>
    <t>MONDAY</t>
  </si>
  <si>
    <t>TUESDAY</t>
  </si>
  <si>
    <t>WEDNESDAY</t>
  </si>
  <si>
    <t>THURSDAY</t>
  </si>
  <si>
    <t>FRIDAY</t>
  </si>
  <si>
    <t>SATURDAY</t>
  </si>
  <si>
    <t>SUNDAY</t>
  </si>
  <si>
    <t>County</t>
  </si>
  <si>
    <t>Sample: ALAMEDA</t>
  </si>
  <si>
    <t>CONTRA COSTA</t>
  </si>
  <si>
    <t>ORANGE</t>
  </si>
  <si>
    <t>RIVERSIDE</t>
  </si>
  <si>
    <t>Number of Unique WAV Trips Completed by Hour and Day of the Quarter</t>
  </si>
  <si>
    <t>Number of Unique WAV Trips Not Accepted by Hour and Day of the Quarter</t>
  </si>
  <si>
    <t>SAMPLE: ALAMEDA</t>
  </si>
  <si>
    <t>No data</t>
  </si>
  <si>
    <t>Number of Unique WAV Trips Cancelled Due to Passenger No-show by Hour and Day of the Quarter</t>
  </si>
  <si>
    <t>Number of Unique WAV Trips Cancelled by Passenger by Hour and Day of the Quarter</t>
  </si>
  <si>
    <t>Number of Unique WAV Trips Cancelled by Driver (Request Not Reassigned) by Hour and Day of the Quarter</t>
  </si>
  <si>
    <t>Number of Cancellations by Driver (Request Reassigned) in all Requests Fulfilled by Hour and Day of the Quarter</t>
  </si>
  <si>
    <t>Number of Cancellations by Driver (Request Reassigned) in all Requests not Fulfilled by Hour and Day of the Quarter</t>
  </si>
  <si>
    <t>Number of Unique WAV Trips Requested by Hour and Day of the Quarter</t>
  </si>
  <si>
    <t/>
  </si>
  <si>
    <t>Percentage of Unique WAV Trips Completed by Hour and Day of the Quarter</t>
  </si>
  <si>
    <t>Percentage of WAV Trips Not Accepted by Hour and Day of the Quarter</t>
  </si>
  <si>
    <t>Percentage of WAV Trips Cancelled Due to No-show by Hour and Day of the Quarter</t>
  </si>
  <si>
    <t>Percentage of WAV Trips Cancelled by Passenger by Hour and Day of the Quarter</t>
  </si>
  <si>
    <t>Percentage of WAV Trips Cancelled by Driver by Hour and Day of the Quarter</t>
  </si>
  <si>
    <t>Improved Level of WAV Service (Retroactive)</t>
  </si>
  <si>
    <t>Response Times for Completed WAV Trips by Decile (in minutes)</t>
  </si>
  <si>
    <t>QUARTER 3 2019</t>
  </si>
  <si>
    <t>QUARTER 4 2019</t>
  </si>
  <si>
    <t>QUARTER 1 2020</t>
  </si>
  <si>
    <t>RESPONSE TIME (Requested to Arrival)</t>
  </si>
  <si>
    <t>PERIOD A (Requested To Accepted)</t>
  </si>
  <si>
    <t>PERIOD B (Accepted to Arrival)</t>
  </si>
  <si>
    <t>Percentile</t>
  </si>
  <si>
    <t>WAV Outreach Efforts</t>
  </si>
  <si>
    <t>List of Entities, Partners, Communities</t>
  </si>
  <si>
    <t xml:space="preserve">Method of Outreach </t>
  </si>
  <si>
    <t xml:space="preserve">Date </t>
  </si>
  <si>
    <t>Marketing Materials Provided in AL
(Y or N)</t>
  </si>
  <si>
    <t>List of entities, Partners, Communities</t>
  </si>
  <si>
    <t>Method of Outreach</t>
  </si>
  <si>
    <t>Marketing Materials Provided In AL
(Y or N)</t>
  </si>
  <si>
    <t>Sample: Lake</t>
  </si>
  <si>
    <t>Lake Transit Authority</t>
  </si>
  <si>
    <t>Website, social media, direct marketing</t>
  </si>
  <si>
    <t xml:space="preserve">Put the start date of outreach </t>
  </si>
  <si>
    <t>Y</t>
  </si>
  <si>
    <t>DREDF</t>
  </si>
  <si>
    <t>N</t>
  </si>
  <si>
    <t xml:space="preserve">Local disability rights group  </t>
  </si>
  <si>
    <t>World Institute on Disability*;
Disability Rights California*;
DREDF*;
The Center for Independent Living*;
Designing Accessible Communities*;
Center for Accessible Technology*;
American Association of People with Disabilities*;</t>
  </si>
  <si>
    <t>Email outreach;
Collateral (508-accessibility compliant)</t>
  </si>
  <si>
    <t>Direct to Consumer | General Public</t>
  </si>
  <si>
    <t>UberWAV and accessibility webpages</t>
  </si>
  <si>
    <t>World Institute on Disability;
Disability Rights California;
DREDF;
The Center for Independent Living;
Designing Accessible Communities;
Center for Accessible Technology;
American Association of People with Disabilities;</t>
  </si>
  <si>
    <t>World Institute on Disability*
Disability Rights California;
DREDF*;
The Center for Independent Living*;
Designing Accessible Communities*;
Center for Accessible Technology*;
American Association of People with Disabilities*;</t>
  </si>
  <si>
    <t xml:space="preserve"> Complaints</t>
  </si>
  <si>
    <t>Number and Type</t>
  </si>
  <si>
    <t>Type of Securement Issues</t>
  </si>
  <si>
    <t>Number of Securement Issues</t>
  </si>
  <si>
    <t>Driving Training
(Customer Service/Disability Sensitivity)</t>
  </si>
  <si>
    <t>Number of Driving Training Issues</t>
  </si>
  <si>
    <t>Vehicle Safety And Comfort</t>
  </si>
  <si>
    <t>Number of Vehicle Safety and Comfort Issues</t>
  </si>
  <si>
    <t>Service Animal Issue</t>
  </si>
  <si>
    <t>Number of Service Animal Issue</t>
  </si>
  <si>
    <t>Other</t>
  </si>
  <si>
    <t>Number of Other Issues</t>
  </si>
  <si>
    <t>Number of Complaints Resolved</t>
  </si>
  <si>
    <t>Number of Complaints Still Pending</t>
  </si>
  <si>
    <t>- Straps not tight
- Hardware on buckles are rusting</t>
  </si>
  <si>
    <t>- Driver was rude
- Driver took a long time to secure my wheel chair</t>
  </si>
  <si>
    <t>- Vehicle was dirty
- The Driver was driving recklessly</t>
  </si>
  <si>
    <t>- Driver would not allow my dog to be in the car
- Driver was rude to my dog</t>
  </si>
  <si>
    <t>- Called Company's call center and the service rep was rude and was not helpful at all</t>
  </si>
  <si>
    <t>-Pickup and drop-off concern</t>
  </si>
  <si>
    <t>-Account &amp; Payment
-Pickup and drop-off concern</t>
  </si>
  <si>
    <t>Funds Expended</t>
  </si>
  <si>
    <t>Summary ($)</t>
  </si>
  <si>
    <t>Lease/Rental Purchase
($)</t>
  </si>
  <si>
    <t>How Funds were expended</t>
  </si>
  <si>
    <t>Rental Subsidies for Driver
($)</t>
  </si>
  <si>
    <t>Inspections
($)</t>
  </si>
  <si>
    <t>Maintenance/ Service/ Warranty
($)</t>
  </si>
  <si>
    <t>Fuel Cost
($)</t>
  </si>
  <si>
    <t>Cleaning Supplies/ Services
($)</t>
  </si>
  <si>
    <t>Other
($)</t>
  </si>
  <si>
    <t>Total Vehicle Costs
($)</t>
  </si>
  <si>
    <t>Transportation Service Partner Fees / Incentives and/ or Management Fees
($)</t>
  </si>
  <si>
    <t>Vehicle Subsidies
($)</t>
  </si>
  <si>
    <t>Consultants/Legal
($)</t>
  </si>
  <si>
    <t>Total Partnership Costs
($)</t>
  </si>
  <si>
    <t>Recruiting
($)</t>
  </si>
  <si>
    <t>Driver Onboarding
($)</t>
  </si>
  <si>
    <t>Training Costs
($)</t>
  </si>
  <si>
    <t>Driver Incentives
($)</t>
  </si>
  <si>
    <t>Promo Codes for WAV 
($)</t>
  </si>
  <si>
    <t>Total Marketplace Costs
($)</t>
  </si>
  <si>
    <t>Marketing Costs
($)</t>
  </si>
  <si>
    <t>Technology Investments/ Engineering Costs/ Enhancements 
($)</t>
  </si>
  <si>
    <t>Community Partnership/ Engagement Costs
($)</t>
  </si>
  <si>
    <t>Rental Management
($)</t>
  </si>
  <si>
    <t>Pilot Management
($)</t>
  </si>
  <si>
    <t>Wages, Salaries and Benefits (non-maintenance personnel)
($)</t>
  </si>
  <si>
    <t>Total Operational Costs
($)</t>
  </si>
  <si>
    <t>Total Expended
($)</t>
  </si>
  <si>
    <t>Total Offset Requested 
($)</t>
  </si>
  <si>
    <t>- Leased 1 WAV ($500/mo)
- Down Payment $</t>
  </si>
  <si>
    <t>- Provided 2 WAV  drivers partial subsidies for renting WAV</t>
  </si>
  <si>
    <t>- Paid Company A to conduct inspection of 5 WAVs</t>
  </si>
  <si>
    <t>- Regular maintenance at Auto Body for WAV</t>
  </si>
  <si>
    <t>- Fuel purchase for WAVs</t>
  </si>
  <si>
    <t>- 4 WAV Car wash</t>
  </si>
  <si>
    <t>- Paid a monthly fee agreed upon with partnership A to gain prefered access of utilizing their vehicles</t>
  </si>
  <si>
    <t>- Provided subsidies for 5 WAVs to Company A</t>
  </si>
  <si>
    <t>- Legal Fees provided to Company B on WAV Driver Accident case (40 hrs)</t>
  </si>
  <si>
    <t>- 2 staff to set up tents at a local job fair specifically to recruit WAV drivers (20 hrs/week)</t>
  </si>
  <si>
    <t>- 20 hours to conduct training in-house to 30 new WAV drivers regarding company policy and safety procedures</t>
  </si>
  <si>
    <t>- Contracted with Company A to provide training on securing straps for WAV.</t>
  </si>
  <si>
    <t>- Provided bonuses to WAV drivers exceeding certain number of rides per week</t>
  </si>
  <si>
    <t>- Provided discounts for 2 weeks to passengers for a limited time to promote WAV services</t>
  </si>
  <si>
    <t>- Contracted with company A to provide ads on TV to promote WAV (monthly  cost)</t>
  </si>
  <si>
    <t xml:space="preserve">- Purchased Software to improve WAV app.
- Hired engineers to develop and refine app specific for WAV </t>
  </si>
  <si>
    <t>- Worked with a senior center to provide a designated WAV pick up location.</t>
  </si>
  <si>
    <t>- 1 Staff cost of overseeing and making sure there are enough WAVs on the road as well as (list duties)(40 hrs per week)</t>
  </si>
  <si>
    <t>- 2 staff overseeing the WAV pilot to make sure the project have been running smoothly such as (list duties) (80 hrs per week)</t>
  </si>
  <si>
    <t>- 5 customer service reps responding to WAV Complaints  (50 hours total)</t>
  </si>
  <si>
    <t>- Paid incentives to Fleet Partners</t>
  </si>
  <si>
    <t>$ -</t>
  </si>
  <si>
    <t>- Background check costs</t>
  </si>
  <si>
    <t>- Promotions on WAV rides</t>
  </si>
  <si>
    <t>- Driver &amp; Rider support</t>
  </si>
  <si>
    <t>Total</t>
  </si>
  <si>
    <t>Contract*</t>
  </si>
  <si>
    <t>Name of Provider</t>
  </si>
  <si>
    <t>Duration of Contract</t>
  </si>
  <si>
    <t>Amount Spent on Contract for offset requested</t>
  </si>
  <si>
    <t>How amount was determined</t>
  </si>
  <si>
    <t>County(s)</t>
  </si>
  <si>
    <t>MV Transportation Inc.</t>
  </si>
  <si>
    <t>Multi-year</t>
  </si>
  <si>
    <t>This is the calculated additional payment incentive made directly the partner per the contract agreement to provide WAV services</t>
  </si>
  <si>
    <t>All CA Counties</t>
  </si>
  <si>
    <t>Jolie Limo LLC</t>
  </si>
  <si>
    <t>* D.20-03-007 OP 11 states: "To demonstrate a full accounting of funds expended, a transportation provider shall…A Transportation Network Company seeking an offset for a contractual arrangement with a wheelchair accessible vehicle provider shall identify the parties to the contract, the duration of and amount spent on the contract, and how the amount was determined."</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</si>
</sst>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mm yyyy"/>
    <numFmt numFmtId="165" formatCode="_(&quot;$&quot;* #,##0.00_);_(&quot;$&quot;* \(#,##0.00\);_(&quot;$&quot;* &quot;-&quot;??_);_(@_)"/>
  </numFmts>
  <fonts count="10">
    <font>
      <sz val="11.0"/>
      <color theme="1"/>
      <name val="Arial"/>
    </font>
    <font>
      <b/>
      <sz val="14.0"/>
      <color rgb="FFFF0000"/>
      <name val="Calibri"/>
    </font>
    <font>
      <b/>
      <sz val="14.0"/>
      <color theme="1"/>
      <name val="Calibri"/>
    </font>
    <font>
      <b/>
      <sz val="14.0"/>
      <color rgb="FF000000"/>
      <name val="Calibri"/>
    </font>
    <font/>
    <font>
      <sz val="11.0"/>
      <color theme="1"/>
      <name val="Calibri"/>
    </font>
    <font>
      <b/>
      <sz val="12.0"/>
      <color theme="1"/>
      <name val="Calibri"/>
    </font>
    <font>
      <b/>
      <sz val="11.0"/>
      <color theme="1"/>
      <name val="Calibri"/>
    </font>
    <font>
      <color theme="1"/>
      <name val="Calibri"/>
    </font>
    <font>
      <sz val="14.0"/>
      <color theme="1"/>
      <name val="Calibri"/>
    </font>
  </fonts>
  <fills count="13">
    <fill>
      <patternFill patternType="none"/>
    </fill>
    <fill>
      <patternFill patternType="lightGray"/>
    </fill>
    <fill>
      <patternFill patternType="solid">
        <fgColor theme="8"/>
        <bgColor theme="8"/>
      </patternFill>
    </fill>
    <fill>
      <patternFill patternType="solid">
        <fgColor theme="5"/>
        <bgColor theme="5"/>
      </patternFill>
    </fill>
    <fill>
      <patternFill patternType="solid">
        <fgColor rgb="FFD0CECE"/>
        <bgColor rgb="FFD0CECE"/>
      </patternFill>
    </fill>
    <fill>
      <patternFill patternType="solid">
        <fgColor rgb="FFD8D8D8"/>
        <bgColor rgb="FFD8D8D8"/>
      </patternFill>
    </fill>
    <fill>
      <patternFill patternType="solid">
        <fgColor rgb="FF7F7F7F"/>
        <bgColor rgb="FF7F7F7F"/>
      </patternFill>
    </fill>
    <fill>
      <patternFill patternType="solid">
        <fgColor rgb="FF00B0F0"/>
        <bgColor rgb="FF00B0F0"/>
      </patternFill>
    </fill>
    <fill>
      <patternFill patternType="solid">
        <fgColor rgb="FF2E75B5"/>
        <bgColor rgb="FF2E75B5"/>
      </patternFill>
    </fill>
    <fill>
      <patternFill patternType="solid">
        <fgColor rgb="FFBDD6EE"/>
        <bgColor rgb="FFBDD6EE"/>
      </patternFill>
    </fill>
    <fill>
      <patternFill patternType="solid">
        <fgColor rgb="FF808080"/>
        <bgColor rgb="FF808080"/>
      </patternFill>
    </fill>
    <fill>
      <patternFill patternType="solid">
        <fgColor rgb="FFBFBFBF"/>
        <bgColor rgb="FFBFBFBF"/>
      </patternFill>
    </fill>
    <fill>
      <patternFill patternType="solid">
        <fgColor rgb="FFFFFF00"/>
        <bgColor rgb="FFFFFF00"/>
      </patternFill>
    </fill>
  </fills>
  <borders count="28">
    <border/>
    <border>
      <bottom style="thin">
        <color rgb="FF000000"/>
      </bottom>
    </border>
    <border>
      <top style="thin">
        <color rgb="FF000000"/>
      </top>
      <bottom style="thin">
        <color rgb="FF000000"/>
      </bottom>
    </border>
    <border>
      <left style="thin">
        <color rgb="FF000000"/>
      </left>
      <right style="thin">
        <color rgb="FF000000"/>
      </right>
      <top style="thin">
        <color rgb="FF000000"/>
      </top>
      <bottom style="thin">
        <color theme="1"/>
      </bottom>
    </border>
    <border>
      <left style="thin">
        <color rgb="FF000000"/>
      </left>
      <top style="thin">
        <color rgb="FF000000"/>
      </top>
      <bottom style="thin">
        <color theme="1"/>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theme="1"/>
      </bottom>
    </border>
    <border>
      <left style="thin">
        <color rgb="FF000000"/>
      </left>
      <right/>
      <top/>
      <bottom style="thin">
        <color theme="1"/>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left/>
      <top style="thin">
        <color rgb="FF000000"/>
      </top>
      <bottom style="thin">
        <color rgb="FF000000"/>
      </bottom>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left/>
      <top/>
      <bottom style="thin">
        <color rgb="FF000000"/>
      </bottom>
    </border>
    <border>
      <top/>
      <bottom style="thin">
        <color rgb="FF000000"/>
      </bottom>
    </border>
    <border>
      <left/>
      <right style="thin">
        <color rgb="FF000000"/>
      </right>
      <top style="thin">
        <color rgb="FF000000"/>
      </top>
      <bottom/>
    </border>
    <border>
      <left style="thin">
        <color rgb="FF000000"/>
      </left>
      <right style="thin">
        <color rgb="FF000000"/>
      </right>
      <top style="thin">
        <color rgb="FF000000"/>
      </top>
      <bottom/>
    </border>
    <border>
      <left style="thin">
        <color rgb="FF000000"/>
      </left>
      <top style="thin">
        <color rgb="FF000000"/>
      </top>
    </border>
    <border>
      <left style="thin">
        <color rgb="FF000000"/>
      </left>
      <right/>
      <top style="thin">
        <color rgb="FF000000"/>
      </top>
      <bottom/>
    </border>
    <border>
      <left style="thin">
        <color rgb="FF000000"/>
      </left>
      <right/>
      <top style="thin">
        <color rgb="FF000000"/>
      </top>
      <bottom style="thin">
        <color rgb="FF000000"/>
      </bottom>
    </border>
    <border>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top/>
      <bottom style="thin">
        <color rgb="FF000000"/>
      </bottom>
    </border>
    <border>
      <left style="thin">
        <color rgb="FF000000"/>
      </left>
      <right style="thin">
        <color rgb="FF000000"/>
      </right>
      <top/>
      <bottom/>
    </border>
    <border>
      <left style="thin">
        <color rgb="FF000000"/>
      </left>
      <right style="thin">
        <color rgb="FF000000"/>
      </right>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s>
  <cellStyleXfs count="1">
    <xf borderId="0" fillId="0" fontId="0" numFmtId="0" applyAlignment="1" applyFont="1"/>
  </cellStyleXfs>
  <cellXfs count="105">
    <xf borderId="0" fillId="0" fontId="0" numFmtId="0" xfId="0" applyAlignment="1" applyFont="1">
      <alignment readingOrder="0" shrinkToFit="0" vertical="bottom" wrapText="0"/>
    </xf>
    <xf borderId="0" fillId="0" fontId="1" numFmtId="0" xfId="0" applyFont="1"/>
    <xf borderId="0" fillId="0" fontId="2" numFmtId="0" xfId="0" applyAlignment="1" applyFont="1">
      <alignment horizontal="center"/>
    </xf>
    <xf borderId="0" fillId="0" fontId="2" numFmtId="0" xfId="0" applyFont="1"/>
    <xf borderId="1" fillId="0" fontId="3" numFmtId="0" xfId="0" applyBorder="1" applyFont="1"/>
    <xf borderId="1" fillId="0" fontId="2" numFmtId="0" xfId="0" applyAlignment="1" applyBorder="1" applyFont="1">
      <alignment horizontal="center"/>
    </xf>
    <xf borderId="1" fillId="0" fontId="4" numFmtId="0" xfId="0" applyBorder="1" applyFont="1"/>
    <xf borderId="0" fillId="0" fontId="5" numFmtId="0" xfId="0" applyFont="1"/>
    <xf borderId="2" fillId="2" fontId="2" numFmtId="0" xfId="0" applyAlignment="1" applyBorder="1" applyFill="1" applyFont="1">
      <alignment horizontal="center"/>
    </xf>
    <xf borderId="2" fillId="0" fontId="4" numFmtId="0" xfId="0" applyBorder="1" applyFont="1"/>
    <xf borderId="2" fillId="3" fontId="2" numFmtId="0" xfId="0" applyAlignment="1" applyBorder="1" applyFill="1" applyFont="1">
      <alignment horizontal="center"/>
    </xf>
    <xf borderId="3" fillId="0" fontId="6" numFmtId="0" xfId="0" applyAlignment="1" applyBorder="1" applyFont="1">
      <alignment horizontal="center"/>
    </xf>
    <xf borderId="3" fillId="0" fontId="6" numFmtId="20" xfId="0" applyAlignment="1" applyBorder="1" applyFont="1" applyNumberFormat="1">
      <alignment horizontal="center"/>
    </xf>
    <xf borderId="4" fillId="0" fontId="6" numFmtId="20" xfId="0" applyAlignment="1" applyBorder="1" applyFont="1" applyNumberFormat="1">
      <alignment horizontal="center"/>
    </xf>
    <xf borderId="5" fillId="0" fontId="6" numFmtId="20" xfId="0" applyAlignment="1" applyBorder="1" applyFont="1" applyNumberFormat="1">
      <alignment horizontal="center"/>
    </xf>
    <xf borderId="6" fillId="4" fontId="6" numFmtId="1" xfId="0" applyAlignment="1" applyBorder="1" applyFill="1" applyFont="1" applyNumberFormat="1">
      <alignment horizontal="left"/>
    </xf>
    <xf borderId="6" fillId="4" fontId="6" numFmtId="1" xfId="0" applyAlignment="1" applyBorder="1" applyFont="1" applyNumberFormat="1">
      <alignment horizontal="center"/>
    </xf>
    <xf borderId="7" fillId="4" fontId="6" numFmtId="1" xfId="0" applyAlignment="1" applyBorder="1" applyFont="1" applyNumberFormat="1">
      <alignment horizontal="center"/>
    </xf>
    <xf borderId="5" fillId="4" fontId="6" numFmtId="1" xfId="0" applyAlignment="1" applyBorder="1" applyFont="1" applyNumberFormat="1">
      <alignment horizontal="center"/>
    </xf>
    <xf borderId="5" fillId="0" fontId="7" numFmtId="0" xfId="0" applyBorder="1" applyFont="1"/>
    <xf borderId="8" fillId="0" fontId="5" numFmtId="0" xfId="0" applyBorder="1" applyFont="1"/>
    <xf borderId="5" fillId="0" fontId="5" numFmtId="0" xfId="0" applyBorder="1" applyFont="1"/>
    <xf borderId="9" fillId="0" fontId="5" numFmtId="0" xfId="0" applyBorder="1" applyFont="1"/>
    <xf borderId="1" fillId="0" fontId="2" numFmtId="0" xfId="0" applyBorder="1" applyFont="1"/>
    <xf borderId="10" fillId="2" fontId="2" numFmtId="0" xfId="0" applyAlignment="1" applyBorder="1" applyFont="1">
      <alignment horizontal="center"/>
    </xf>
    <xf borderId="10" fillId="3" fontId="2" numFmtId="0" xfId="0" applyAlignment="1" applyBorder="1" applyFont="1">
      <alignment horizontal="center"/>
    </xf>
    <xf borderId="11" fillId="0" fontId="6" numFmtId="0" xfId="0" applyAlignment="1" applyBorder="1" applyFont="1">
      <alignment horizontal="center"/>
    </xf>
    <xf borderId="5" fillId="4" fontId="7" numFmtId="0" xfId="0" applyBorder="1" applyFont="1"/>
    <xf borderId="12" fillId="4" fontId="7" numFmtId="0" xfId="0" applyBorder="1" applyFont="1"/>
    <xf borderId="0" fillId="0" fontId="8" numFmtId="0" xfId="0" applyFont="1"/>
    <xf borderId="5" fillId="5" fontId="7" numFmtId="0" xfId="0" applyBorder="1" applyFill="1" applyFont="1"/>
    <xf borderId="12" fillId="5" fontId="5" numFmtId="0" xfId="0" applyBorder="1" applyFont="1"/>
    <xf borderId="12" fillId="4" fontId="5" numFmtId="10" xfId="0" applyBorder="1" applyFont="1" applyNumberFormat="1"/>
    <xf borderId="12" fillId="5" fontId="5" numFmtId="10" xfId="0" applyBorder="1" applyFont="1" applyNumberFormat="1"/>
    <xf borderId="5" fillId="5" fontId="5" numFmtId="10" xfId="0" applyBorder="1" applyFont="1" applyNumberFormat="1"/>
    <xf borderId="5" fillId="5" fontId="5" numFmtId="0" xfId="0" applyBorder="1" applyFont="1"/>
    <xf borderId="0" fillId="0" fontId="9" numFmtId="0" xfId="0" applyFont="1"/>
    <xf borderId="13" fillId="6" fontId="2" numFmtId="0" xfId="0" applyAlignment="1" applyBorder="1" applyFill="1" applyFont="1">
      <alignment horizontal="center"/>
    </xf>
    <xf borderId="14" fillId="0" fontId="4" numFmtId="0" xfId="0" applyBorder="1" applyFont="1"/>
    <xf borderId="13" fillId="4" fontId="2" numFmtId="0" xfId="0" applyAlignment="1" applyBorder="1" applyFont="1">
      <alignment horizontal="center"/>
    </xf>
    <xf borderId="5" fillId="0" fontId="2" numFmtId="0" xfId="0" applyAlignment="1" applyBorder="1" applyFont="1">
      <alignment horizontal="center"/>
    </xf>
    <xf borderId="9" fillId="7" fontId="2" numFmtId="0" xfId="0" applyAlignment="1" applyBorder="1" applyFill="1" applyFont="1">
      <alignment horizontal="center"/>
    </xf>
    <xf borderId="8" fillId="0" fontId="4" numFmtId="0" xfId="0" applyBorder="1" applyFont="1"/>
    <xf borderId="9" fillId="8" fontId="2" numFmtId="0" xfId="0" applyAlignment="1" applyBorder="1" applyFill="1" applyFont="1">
      <alignment horizontal="center"/>
    </xf>
    <xf borderId="9" fillId="9" fontId="2" numFmtId="0" xfId="0" applyAlignment="1" applyBorder="1" applyFill="1" applyFont="1">
      <alignment horizontal="center"/>
    </xf>
    <xf borderId="9" fillId="7" fontId="7" numFmtId="17" xfId="0" applyAlignment="1" applyBorder="1" applyFont="1" applyNumberFormat="1">
      <alignment horizontal="center" shrinkToFit="0" wrapText="1"/>
    </xf>
    <xf borderId="9" fillId="8" fontId="7" numFmtId="17" xfId="0" applyAlignment="1" applyBorder="1" applyFont="1" applyNumberFormat="1">
      <alignment horizontal="center" shrinkToFit="0" wrapText="1"/>
    </xf>
    <xf borderId="9" fillId="9" fontId="7" numFmtId="17" xfId="0" applyAlignment="1" applyBorder="1" applyFont="1" applyNumberFormat="1">
      <alignment horizontal="center" shrinkToFit="0" wrapText="1"/>
    </xf>
    <xf borderId="15" fillId="7" fontId="6" numFmtId="9" xfId="0" applyAlignment="1" applyBorder="1" applyFont="1" applyNumberFormat="1">
      <alignment horizontal="center"/>
    </xf>
    <xf borderId="16" fillId="7" fontId="6" numFmtId="9" xfId="0" applyAlignment="1" applyBorder="1" applyFont="1" applyNumberFormat="1">
      <alignment horizontal="center"/>
    </xf>
    <xf borderId="16" fillId="8" fontId="6" numFmtId="9" xfId="0" applyAlignment="1" applyBorder="1" applyFont="1" applyNumberFormat="1">
      <alignment horizontal="center"/>
    </xf>
    <xf borderId="16" fillId="9" fontId="6" numFmtId="9" xfId="0" applyAlignment="1" applyBorder="1" applyFont="1" applyNumberFormat="1">
      <alignment horizontal="center"/>
    </xf>
    <xf borderId="5" fillId="4" fontId="7" numFmtId="2" xfId="0" applyAlignment="1" applyBorder="1" applyFont="1" applyNumberFormat="1">
      <alignment horizontal="center"/>
    </xf>
    <xf borderId="11" fillId="0" fontId="6" numFmtId="20" xfId="0" applyAlignment="1" applyBorder="1" applyFont="1" applyNumberFormat="1">
      <alignment horizontal="center" shrinkToFit="0" vertical="center" wrapText="1"/>
    </xf>
    <xf borderId="16" fillId="6" fontId="6" numFmtId="20" xfId="0" applyAlignment="1" applyBorder="1" applyFont="1" applyNumberFormat="1">
      <alignment horizontal="center"/>
    </xf>
    <xf borderId="5" fillId="4" fontId="6" numFmtId="0" xfId="0" applyAlignment="1" applyBorder="1" applyFont="1">
      <alignment horizontal="center" shrinkToFit="0" wrapText="1"/>
    </xf>
    <xf borderId="5" fillId="4" fontId="6" numFmtId="20" xfId="0" applyAlignment="1" applyBorder="1" applyFont="1" applyNumberFormat="1">
      <alignment horizontal="center" shrinkToFit="0" wrapText="1"/>
    </xf>
    <xf borderId="5" fillId="10" fontId="6" numFmtId="20" xfId="0" applyAlignment="1" applyBorder="1" applyFill="1" applyFont="1" applyNumberFormat="1">
      <alignment horizontal="center" shrinkToFit="0" wrapText="1"/>
    </xf>
    <xf borderId="5" fillId="0" fontId="5" numFmtId="164" xfId="0" applyBorder="1" applyFont="1" applyNumberFormat="1"/>
    <xf borderId="5" fillId="6" fontId="5" numFmtId="0" xfId="0" applyBorder="1" applyFont="1"/>
    <xf borderId="17" fillId="0" fontId="6" numFmtId="0" xfId="0" applyAlignment="1" applyBorder="1" applyFont="1">
      <alignment horizontal="center" vertical="center"/>
    </xf>
    <xf borderId="5" fillId="0" fontId="6" numFmtId="0" xfId="0" applyAlignment="1" applyBorder="1" applyFont="1">
      <alignment horizontal="center" shrinkToFit="0" vertical="center" wrapText="1"/>
    </xf>
    <xf borderId="0" fillId="0" fontId="5" numFmtId="0" xfId="0" applyAlignment="1" applyFont="1">
      <alignment vertical="center"/>
    </xf>
    <xf borderId="18" fillId="4" fontId="6" numFmtId="0" xfId="0" applyAlignment="1" applyBorder="1" applyFont="1">
      <alignment horizontal="left" vertical="center"/>
    </xf>
    <xf quotePrefix="1" borderId="5" fillId="4" fontId="6" numFmtId="0" xfId="0" applyAlignment="1" applyBorder="1" applyFont="1">
      <alignment shrinkToFit="0" vertical="center" wrapText="1"/>
    </xf>
    <xf borderId="5" fillId="4" fontId="6" numFmtId="0" xfId="0" applyAlignment="1" applyBorder="1" applyFont="1">
      <alignment horizontal="center" shrinkToFit="0" vertical="center" wrapText="1"/>
    </xf>
    <xf quotePrefix="1" borderId="5" fillId="4" fontId="6" numFmtId="0" xfId="0" applyAlignment="1" applyBorder="1" applyFont="1">
      <alignment horizontal="left" shrinkToFit="0" vertical="center" wrapText="1"/>
    </xf>
    <xf borderId="5" fillId="0" fontId="5" numFmtId="0" xfId="0" applyAlignment="1" applyBorder="1" applyFont="1">
      <alignment horizontal="left"/>
    </xf>
    <xf borderId="5" fillId="0" fontId="5" numFmtId="0" xfId="0" applyAlignment="1" applyBorder="1" applyFont="1">
      <alignment horizontal="center"/>
    </xf>
    <xf borderId="0" fillId="0" fontId="9" numFmtId="0" xfId="0" applyAlignment="1" applyFont="1">
      <alignment horizontal="left"/>
    </xf>
    <xf borderId="1" fillId="0" fontId="3" numFmtId="0" xfId="0" applyAlignment="1" applyBorder="1" applyFont="1">
      <alignment horizontal="left"/>
    </xf>
    <xf borderId="5" fillId="0" fontId="6" numFmtId="0" xfId="0" applyAlignment="1" applyBorder="1" applyFont="1">
      <alignment horizontal="center" vertical="center"/>
    </xf>
    <xf borderId="5" fillId="11" fontId="6" numFmtId="20" xfId="0" applyAlignment="1" applyBorder="1" applyFill="1" applyFont="1" applyNumberFormat="1">
      <alignment horizontal="center" shrinkToFit="0" vertical="center" wrapText="1"/>
    </xf>
    <xf borderId="5" fillId="0" fontId="6" numFmtId="20" xfId="0" applyAlignment="1" applyBorder="1" applyFont="1" applyNumberFormat="1">
      <alignment horizontal="center" shrinkToFit="0" vertical="center" wrapText="1"/>
    </xf>
    <xf borderId="19" fillId="11" fontId="6" numFmtId="20" xfId="0" applyAlignment="1" applyBorder="1" applyFont="1" applyNumberFormat="1">
      <alignment horizontal="center" shrinkToFit="0" vertical="center" wrapText="1"/>
    </xf>
    <xf borderId="16" fillId="12" fontId="6" numFmtId="0" xfId="0" applyAlignment="1" applyBorder="1" applyFill="1" applyFont="1">
      <alignment horizontal="center" shrinkToFit="0" vertical="center" wrapText="1"/>
    </xf>
    <xf borderId="5" fillId="4" fontId="7" numFmtId="0" xfId="0" applyAlignment="1" applyBorder="1" applyFont="1">
      <alignment horizontal="left"/>
    </xf>
    <xf borderId="5" fillId="4" fontId="5" numFmtId="165" xfId="0" applyAlignment="1" applyBorder="1" applyFont="1" applyNumberFormat="1">
      <alignment horizontal="right" shrinkToFit="0" wrapText="1"/>
    </xf>
    <xf quotePrefix="1" borderId="5" fillId="4" fontId="5" numFmtId="0" xfId="0" applyAlignment="1" applyBorder="1" applyFont="1">
      <alignment horizontal="left" shrinkToFit="0" wrapText="1"/>
    </xf>
    <xf borderId="5" fillId="4" fontId="5" numFmtId="0" xfId="0" applyAlignment="1" applyBorder="1" applyFont="1">
      <alignment horizontal="left" shrinkToFit="0" wrapText="1"/>
    </xf>
    <xf borderId="20" fillId="11" fontId="7" numFmtId="165" xfId="0" applyAlignment="1" applyBorder="1" applyFont="1" applyNumberFormat="1">
      <alignment horizontal="right"/>
    </xf>
    <xf borderId="21" fillId="11" fontId="7" numFmtId="165" xfId="0" applyAlignment="1" applyBorder="1" applyFont="1" applyNumberFormat="1">
      <alignment horizontal="right"/>
    </xf>
    <xf borderId="5" fillId="4" fontId="5" numFmtId="165" xfId="0" applyAlignment="1" applyBorder="1" applyFont="1" applyNumberFormat="1">
      <alignment horizontal="left" shrinkToFit="0" wrapText="1"/>
    </xf>
    <xf borderId="22" fillId="11" fontId="7" numFmtId="165" xfId="0" applyAlignment="1" applyBorder="1" applyFont="1" applyNumberFormat="1">
      <alignment horizontal="right"/>
    </xf>
    <xf borderId="23" fillId="12" fontId="7" numFmtId="165" xfId="0" applyBorder="1" applyFont="1" applyNumberFormat="1"/>
    <xf borderId="5" fillId="0" fontId="5" numFmtId="165" xfId="0" applyAlignment="1" applyBorder="1" applyFont="1" applyNumberFormat="1">
      <alignment horizontal="right"/>
    </xf>
    <xf borderId="5" fillId="0" fontId="5" numFmtId="165" xfId="0" applyBorder="1" applyFont="1" applyNumberFormat="1"/>
    <xf borderId="24" fillId="0" fontId="5" numFmtId="165" xfId="0" applyBorder="1" applyFont="1" applyNumberFormat="1"/>
    <xf borderId="19" fillId="11" fontId="7" numFmtId="165" xfId="0" applyAlignment="1" applyBorder="1" applyFont="1" applyNumberFormat="1">
      <alignment horizontal="right"/>
    </xf>
    <xf borderId="5" fillId="0" fontId="7" numFmtId="165" xfId="0" applyBorder="1" applyFont="1" applyNumberFormat="1"/>
    <xf borderId="0" fillId="0" fontId="5" numFmtId="0" xfId="0" applyAlignment="1" applyFont="1">
      <alignment horizontal="right"/>
    </xf>
    <xf borderId="0" fillId="0" fontId="7" numFmtId="0" xfId="0" applyAlignment="1" applyFont="1">
      <alignment horizontal="right"/>
    </xf>
    <xf borderId="0" fillId="0" fontId="5" numFmtId="165" xfId="0" applyFont="1" applyNumberFormat="1"/>
    <xf borderId="5" fillId="11" fontId="5" numFmtId="165" xfId="0" applyAlignment="1" applyBorder="1" applyFont="1" applyNumberFormat="1">
      <alignment horizontal="right"/>
    </xf>
    <xf borderId="5" fillId="11" fontId="5" numFmtId="165" xfId="0" applyBorder="1" applyFont="1" applyNumberFormat="1"/>
    <xf borderId="5" fillId="11" fontId="7" numFmtId="165" xfId="0" applyAlignment="1" applyBorder="1" applyFont="1" applyNumberFormat="1">
      <alignment horizontal="right"/>
    </xf>
    <xf borderId="5" fillId="12" fontId="7" numFmtId="165" xfId="0" applyAlignment="1" applyBorder="1" applyFont="1" applyNumberFormat="1">
      <alignment horizontal="right"/>
    </xf>
    <xf borderId="0" fillId="0" fontId="7" numFmtId="0" xfId="0" applyFont="1"/>
    <xf borderId="0" fillId="0" fontId="7" numFmtId="0" xfId="0" applyAlignment="1" applyFont="1">
      <alignment horizontal="center"/>
    </xf>
    <xf borderId="0" fillId="0" fontId="5" numFmtId="0" xfId="0" applyAlignment="1" applyFont="1">
      <alignment horizontal="center"/>
    </xf>
    <xf borderId="0" fillId="0" fontId="5" numFmtId="0" xfId="0" applyAlignment="1" applyFont="1">
      <alignment vertical="bottom"/>
    </xf>
    <xf borderId="0" fillId="0" fontId="5" numFmtId="165" xfId="0" applyAlignment="1" applyFont="1" applyNumberFormat="1">
      <alignment vertical="bottom"/>
    </xf>
    <xf borderId="25" fillId="0" fontId="7" numFmtId="0" xfId="0" applyAlignment="1" applyBorder="1" applyFont="1">
      <alignment horizontal="left" shrinkToFit="0" wrapText="1"/>
    </xf>
    <xf borderId="26" fillId="0" fontId="4" numFmtId="0" xfId="0" applyBorder="1" applyFont="1"/>
    <xf borderId="27" fillId="0" fontId="4" numFmtId="0" xfId="0" applyBorder="1"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comments9.xml.rels><?xml version="1.0" encoding="UTF-8" standalone="yes"?><Relationships xmlns="http://schemas.openxmlformats.org/package/2006/relationships"><Relationship Id="rId1" Type="http://customschemas.google.com/relationships/workbookmetadata" Target="commentsmeta8"/></Relationships>
</file>

<file path=xl/_rels/comments10.xml.rels><?xml version="1.0" encoding="UTF-8" standalone="yes"?><Relationships xmlns="http://schemas.openxmlformats.org/package/2006/relationships"><Relationship Id="rId1" Type="http://customschemas.google.com/relationships/workbookmetadata" Target="commentsmeta9"/></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22" Type="http://schemas.openxmlformats.org/officeDocument/2006/relationships/worksheet" Target="worksheets/sheet19.xml"/><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12" Type="http://schemas.openxmlformats.org/officeDocument/2006/relationships/worksheet" Target="worksheets/sheet9.xml"/><Relationship Id="rId23" Type="http://customschemas.google.com/relationships/workbookmetadata" Target="metadata"/><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4.xml"/><Relationship Id="rId3"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drawing" Target="../drawings/drawing5.xml"/><Relationship Id="rId3"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6.xml"/><Relationship Id="rId3"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drawing" Target="../drawings/drawing7.xml"/><Relationship Id="rId3"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drawing" Target="../drawings/drawing8.xml"/><Relationship Id="rId3"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drawing" Target="../drawings/drawing9.xml"/><Relationship Id="rId3"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14.xml"/><Relationship Id="rId3" Type="http://schemas.openxmlformats.org/officeDocument/2006/relationships/vmlDrawing" Target="../drawings/vmlDrawing10.v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8.5"/>
    <col customWidth="1" min="2" max="169" width="7.75"/>
  </cols>
  <sheetData>
    <row r="1">
      <c r="A1" s="1"/>
      <c r="B1" s="2" t="s">
        <v>0</v>
      </c>
    </row>
    <row r="2">
      <c r="A2" s="3"/>
      <c r="B2" s="2" t="s">
        <v>1</v>
      </c>
    </row>
    <row r="3" ht="18.0" customHeight="1">
      <c r="A3" s="4"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11"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15" t="s">
        <v>11</v>
      </c>
      <c r="B6" s="16">
        <v>0.0</v>
      </c>
      <c r="C6" s="16">
        <v>0.0</v>
      </c>
      <c r="D6" s="16">
        <v>0.0</v>
      </c>
      <c r="E6" s="16">
        <v>0.0</v>
      </c>
      <c r="F6" s="16">
        <v>0.0</v>
      </c>
      <c r="G6" s="16">
        <v>0.0</v>
      </c>
      <c r="H6" s="16">
        <v>0.0</v>
      </c>
      <c r="I6" s="16">
        <v>0.0</v>
      </c>
      <c r="J6" s="16">
        <v>0.0</v>
      </c>
      <c r="K6" s="16">
        <v>1.0</v>
      </c>
      <c r="L6" s="16">
        <v>1.0</v>
      </c>
      <c r="M6" s="16">
        <v>1.0</v>
      </c>
      <c r="N6" s="16">
        <v>1.0</v>
      </c>
      <c r="O6" s="16">
        <v>1.0</v>
      </c>
      <c r="P6" s="16">
        <v>1.0</v>
      </c>
      <c r="Q6" s="16">
        <v>1.0</v>
      </c>
      <c r="R6" s="16">
        <v>1.0</v>
      </c>
      <c r="S6" s="16">
        <v>1.0</v>
      </c>
      <c r="T6" s="16">
        <v>1.0</v>
      </c>
      <c r="U6" s="16">
        <v>0.0</v>
      </c>
      <c r="V6" s="16">
        <v>0.0</v>
      </c>
      <c r="W6" s="16">
        <v>0.0</v>
      </c>
      <c r="X6" s="16">
        <v>0.0</v>
      </c>
      <c r="Y6" s="16">
        <v>0.0</v>
      </c>
      <c r="Z6" s="16">
        <v>0.0</v>
      </c>
      <c r="AA6" s="16">
        <v>0.0</v>
      </c>
      <c r="AB6" s="16">
        <v>0.0</v>
      </c>
      <c r="AC6" s="16">
        <v>0.0</v>
      </c>
      <c r="AD6" s="16">
        <v>0.0</v>
      </c>
      <c r="AE6" s="16">
        <v>0.0</v>
      </c>
      <c r="AF6" s="16">
        <v>0.0</v>
      </c>
      <c r="AG6" s="16">
        <v>0.0</v>
      </c>
      <c r="AH6" s="16">
        <v>0.0</v>
      </c>
      <c r="AI6" s="16">
        <v>1.0</v>
      </c>
      <c r="AJ6" s="16">
        <v>1.0</v>
      </c>
      <c r="AK6" s="16">
        <v>1.0</v>
      </c>
      <c r="AL6" s="16">
        <v>1.0</v>
      </c>
      <c r="AM6" s="16">
        <v>1.0</v>
      </c>
      <c r="AN6" s="16">
        <v>1.0</v>
      </c>
      <c r="AO6" s="16">
        <v>1.0</v>
      </c>
      <c r="AP6" s="16">
        <v>1.0</v>
      </c>
      <c r="AQ6" s="16">
        <v>1.0</v>
      </c>
      <c r="AR6" s="16">
        <v>1.0</v>
      </c>
      <c r="AS6" s="16">
        <v>0.0</v>
      </c>
      <c r="AT6" s="16">
        <v>0.0</v>
      </c>
      <c r="AU6" s="16">
        <v>0.0</v>
      </c>
      <c r="AV6" s="16">
        <v>0.0</v>
      </c>
      <c r="AW6" s="16">
        <v>0.0</v>
      </c>
      <c r="AX6" s="16">
        <v>0.0</v>
      </c>
      <c r="AY6" s="16">
        <v>0.0</v>
      </c>
      <c r="AZ6" s="16">
        <v>0.0</v>
      </c>
      <c r="BA6" s="16">
        <v>0.0</v>
      </c>
      <c r="BB6" s="16">
        <v>0.0</v>
      </c>
      <c r="BC6" s="16">
        <v>0.0</v>
      </c>
      <c r="BD6" s="16">
        <v>0.0</v>
      </c>
      <c r="BE6" s="16">
        <v>0.0</v>
      </c>
      <c r="BF6" s="16">
        <v>0.0</v>
      </c>
      <c r="BG6" s="16">
        <v>1.0</v>
      </c>
      <c r="BH6" s="16">
        <v>1.0</v>
      </c>
      <c r="BI6" s="16">
        <v>1.0</v>
      </c>
      <c r="BJ6" s="16">
        <v>1.0</v>
      </c>
      <c r="BK6" s="16">
        <v>1.0</v>
      </c>
      <c r="BL6" s="16">
        <v>1.0</v>
      </c>
      <c r="BM6" s="16">
        <v>1.0</v>
      </c>
      <c r="BN6" s="16">
        <v>1.0</v>
      </c>
      <c r="BO6" s="16">
        <v>1.0</v>
      </c>
      <c r="BP6" s="16">
        <v>1.0</v>
      </c>
      <c r="BQ6" s="16">
        <v>0.0</v>
      </c>
      <c r="BR6" s="16">
        <v>0.0</v>
      </c>
      <c r="BS6" s="16">
        <v>0.0</v>
      </c>
      <c r="BT6" s="16">
        <v>0.0</v>
      </c>
      <c r="BU6" s="16">
        <v>0.0</v>
      </c>
      <c r="BV6" s="16">
        <v>0.0</v>
      </c>
      <c r="BW6" s="16">
        <v>0.0</v>
      </c>
      <c r="BX6" s="16">
        <v>0.0</v>
      </c>
      <c r="BY6" s="16">
        <v>0.0</v>
      </c>
      <c r="BZ6" s="16">
        <v>0.0</v>
      </c>
      <c r="CA6" s="16">
        <v>0.0</v>
      </c>
      <c r="CB6" s="16">
        <v>0.0</v>
      </c>
      <c r="CC6" s="16">
        <v>0.0</v>
      </c>
      <c r="CD6" s="16">
        <v>0.0</v>
      </c>
      <c r="CE6" s="16">
        <v>1.0</v>
      </c>
      <c r="CF6" s="16">
        <v>1.0</v>
      </c>
      <c r="CG6" s="16">
        <v>1.0</v>
      </c>
      <c r="CH6" s="16">
        <v>1.0</v>
      </c>
      <c r="CI6" s="16">
        <v>1.0</v>
      </c>
      <c r="CJ6" s="16">
        <v>1.0</v>
      </c>
      <c r="CK6" s="16">
        <v>1.0</v>
      </c>
      <c r="CL6" s="16">
        <v>1.0</v>
      </c>
      <c r="CM6" s="16">
        <v>1.0</v>
      </c>
      <c r="CN6" s="16">
        <v>1.0</v>
      </c>
      <c r="CO6" s="16">
        <v>0.0</v>
      </c>
      <c r="CP6" s="16">
        <v>0.0</v>
      </c>
      <c r="CQ6" s="16">
        <v>0.0</v>
      </c>
      <c r="CR6" s="16">
        <v>0.0</v>
      </c>
      <c r="CS6" s="16">
        <v>0.0</v>
      </c>
      <c r="CT6" s="16">
        <v>0.0</v>
      </c>
      <c r="CU6" s="16">
        <v>0.0</v>
      </c>
      <c r="CV6" s="16">
        <v>0.0</v>
      </c>
      <c r="CW6" s="16">
        <v>0.0</v>
      </c>
      <c r="CX6" s="16">
        <v>0.0</v>
      </c>
      <c r="CY6" s="16">
        <v>0.0</v>
      </c>
      <c r="CZ6" s="16">
        <v>0.0</v>
      </c>
      <c r="DA6" s="16">
        <v>0.0</v>
      </c>
      <c r="DB6" s="16">
        <v>0.0</v>
      </c>
      <c r="DC6" s="16">
        <v>1.0</v>
      </c>
      <c r="DD6" s="16">
        <v>1.0</v>
      </c>
      <c r="DE6" s="16">
        <v>1.0</v>
      </c>
      <c r="DF6" s="16">
        <v>1.0</v>
      </c>
      <c r="DG6" s="16">
        <v>1.0</v>
      </c>
      <c r="DH6" s="16">
        <v>1.0</v>
      </c>
      <c r="DI6" s="16">
        <v>1.0</v>
      </c>
      <c r="DJ6" s="16">
        <v>1.0</v>
      </c>
      <c r="DK6" s="16">
        <v>1.0</v>
      </c>
      <c r="DL6" s="16">
        <v>1.0</v>
      </c>
      <c r="DM6" s="16">
        <v>0.0</v>
      </c>
      <c r="DN6" s="16">
        <v>0.0</v>
      </c>
      <c r="DO6" s="16">
        <v>0.0</v>
      </c>
      <c r="DP6" s="16">
        <v>0.0</v>
      </c>
      <c r="DQ6" s="16">
        <v>0.0</v>
      </c>
      <c r="DR6" s="16">
        <v>0.0</v>
      </c>
      <c r="DS6" s="16">
        <v>0.0</v>
      </c>
      <c r="DT6" s="16">
        <v>0.0</v>
      </c>
      <c r="DU6" s="16">
        <v>0.0</v>
      </c>
      <c r="DV6" s="16">
        <v>0.0</v>
      </c>
      <c r="DW6" s="16">
        <v>0.0</v>
      </c>
      <c r="DX6" s="16">
        <v>0.0</v>
      </c>
      <c r="DY6" s="16">
        <v>0.0</v>
      </c>
      <c r="DZ6" s="16">
        <v>0.0</v>
      </c>
      <c r="EA6" s="16">
        <v>1.0</v>
      </c>
      <c r="EB6" s="16">
        <v>1.0</v>
      </c>
      <c r="EC6" s="16">
        <v>1.0</v>
      </c>
      <c r="ED6" s="16">
        <v>1.0</v>
      </c>
      <c r="EE6" s="16">
        <v>1.0</v>
      </c>
      <c r="EF6" s="16">
        <v>1.0</v>
      </c>
      <c r="EG6" s="16">
        <v>1.0</v>
      </c>
      <c r="EH6" s="16">
        <v>1.0</v>
      </c>
      <c r="EI6" s="16">
        <v>1.0</v>
      </c>
      <c r="EJ6" s="16">
        <v>1.0</v>
      </c>
      <c r="EK6" s="16">
        <v>0.0</v>
      </c>
      <c r="EL6" s="16">
        <v>0.0</v>
      </c>
      <c r="EM6" s="16">
        <v>0.0</v>
      </c>
      <c r="EN6" s="16">
        <v>0.0</v>
      </c>
      <c r="EO6" s="16">
        <v>0.0</v>
      </c>
      <c r="EP6" s="16">
        <v>0.0</v>
      </c>
      <c r="EQ6" s="16">
        <v>0.0</v>
      </c>
      <c r="ER6" s="16">
        <v>0.0</v>
      </c>
      <c r="ES6" s="16">
        <v>0.0</v>
      </c>
      <c r="ET6" s="16">
        <v>0.0</v>
      </c>
      <c r="EU6" s="16">
        <v>0.0</v>
      </c>
      <c r="EV6" s="16">
        <v>0.0</v>
      </c>
      <c r="EW6" s="16">
        <v>0.0</v>
      </c>
      <c r="EX6" s="16">
        <v>0.0</v>
      </c>
      <c r="EY6" s="16">
        <v>1.0</v>
      </c>
      <c r="EZ6" s="16">
        <v>1.0</v>
      </c>
      <c r="FA6" s="16">
        <v>1.0</v>
      </c>
      <c r="FB6" s="16">
        <v>1.0</v>
      </c>
      <c r="FC6" s="16">
        <v>1.0</v>
      </c>
      <c r="FD6" s="16">
        <v>1.0</v>
      </c>
      <c r="FE6" s="16">
        <v>1.0</v>
      </c>
      <c r="FF6" s="16">
        <v>1.0</v>
      </c>
      <c r="FG6" s="16">
        <v>1.0</v>
      </c>
      <c r="FH6" s="16">
        <v>1.0</v>
      </c>
      <c r="FI6" s="16">
        <v>0.0</v>
      </c>
      <c r="FJ6" s="16">
        <v>0.0</v>
      </c>
      <c r="FK6" s="16">
        <v>0.0</v>
      </c>
      <c r="FL6" s="17">
        <v>0.0</v>
      </c>
      <c r="FM6" s="18">
        <v>0.0</v>
      </c>
    </row>
    <row r="7">
      <c r="A7" s="19" t="s">
        <v>12</v>
      </c>
      <c r="B7" s="20">
        <v>12.0</v>
      </c>
      <c r="C7" s="21">
        <v>7.0</v>
      </c>
      <c r="D7" s="21">
        <v>8.0</v>
      </c>
      <c r="E7" s="21">
        <v>16.0</v>
      </c>
      <c r="F7" s="21">
        <v>18.0</v>
      </c>
      <c r="G7" s="21">
        <v>34.0</v>
      </c>
      <c r="H7" s="21">
        <v>76.0</v>
      </c>
      <c r="I7" s="21">
        <v>84.0</v>
      </c>
      <c r="J7" s="21">
        <v>78.0</v>
      </c>
      <c r="K7" s="21">
        <v>75.0</v>
      </c>
      <c r="L7" s="21">
        <v>81.0</v>
      </c>
      <c r="M7" s="21">
        <v>88.0</v>
      </c>
      <c r="N7" s="21">
        <v>80.0</v>
      </c>
      <c r="O7" s="21">
        <v>65.0</v>
      </c>
      <c r="P7" s="21">
        <v>66.0</v>
      </c>
      <c r="Q7" s="21">
        <v>65.0</v>
      </c>
      <c r="R7" s="21">
        <v>68.0</v>
      </c>
      <c r="S7" s="21">
        <v>74.0</v>
      </c>
      <c r="T7" s="21">
        <v>66.0</v>
      </c>
      <c r="U7" s="21">
        <v>75.0</v>
      </c>
      <c r="V7" s="21">
        <v>62.0</v>
      </c>
      <c r="W7" s="21">
        <v>64.0</v>
      </c>
      <c r="X7" s="21">
        <v>52.0</v>
      </c>
      <c r="Y7" s="21">
        <v>46.0</v>
      </c>
      <c r="Z7" s="20">
        <v>29.0</v>
      </c>
      <c r="AA7" s="21">
        <v>14.0</v>
      </c>
      <c r="AB7" s="21">
        <v>9.0</v>
      </c>
      <c r="AC7" s="21">
        <v>21.0</v>
      </c>
      <c r="AD7" s="21">
        <v>33.0</v>
      </c>
      <c r="AE7" s="21">
        <v>53.0</v>
      </c>
      <c r="AF7" s="21">
        <v>90.0</v>
      </c>
      <c r="AG7" s="21">
        <v>102.0</v>
      </c>
      <c r="AH7" s="21">
        <v>88.0</v>
      </c>
      <c r="AI7" s="21">
        <v>100.0</v>
      </c>
      <c r="AJ7" s="21">
        <v>90.0</v>
      </c>
      <c r="AK7" s="21">
        <v>90.0</v>
      </c>
      <c r="AL7" s="21">
        <v>78.0</v>
      </c>
      <c r="AM7" s="21">
        <v>61.0</v>
      </c>
      <c r="AN7" s="21">
        <v>60.0</v>
      </c>
      <c r="AO7" s="21">
        <v>79.0</v>
      </c>
      <c r="AP7" s="21">
        <v>85.0</v>
      </c>
      <c r="AQ7" s="21">
        <v>101.0</v>
      </c>
      <c r="AR7" s="21">
        <v>98.0</v>
      </c>
      <c r="AS7" s="21">
        <v>93.0</v>
      </c>
      <c r="AT7" s="21">
        <v>88.0</v>
      </c>
      <c r="AU7" s="21">
        <v>76.0</v>
      </c>
      <c r="AV7" s="21">
        <v>78.0</v>
      </c>
      <c r="AW7" s="21">
        <v>55.0</v>
      </c>
      <c r="AX7" s="20">
        <v>32.0</v>
      </c>
      <c r="AY7" s="21">
        <v>20.0</v>
      </c>
      <c r="AZ7" s="21">
        <v>8.0</v>
      </c>
      <c r="BA7" s="21">
        <v>18.0</v>
      </c>
      <c r="BB7" s="21">
        <v>22.0</v>
      </c>
      <c r="BC7" s="21">
        <v>47.0</v>
      </c>
      <c r="BD7" s="21">
        <v>93.0</v>
      </c>
      <c r="BE7" s="21">
        <v>121.0</v>
      </c>
      <c r="BF7" s="21">
        <v>117.0</v>
      </c>
      <c r="BG7" s="21">
        <v>106.0</v>
      </c>
      <c r="BH7" s="21">
        <v>86.0</v>
      </c>
      <c r="BI7" s="21">
        <v>73.0</v>
      </c>
      <c r="BJ7" s="21">
        <v>57.0</v>
      </c>
      <c r="BK7" s="21">
        <v>60.0</v>
      </c>
      <c r="BL7" s="21">
        <v>67.0</v>
      </c>
      <c r="BM7" s="21">
        <v>67.0</v>
      </c>
      <c r="BN7" s="21">
        <v>72.0</v>
      </c>
      <c r="BO7" s="21">
        <v>78.0</v>
      </c>
      <c r="BP7" s="21">
        <v>89.0</v>
      </c>
      <c r="BQ7" s="21">
        <v>79.0</v>
      </c>
      <c r="BR7" s="21">
        <v>75.0</v>
      </c>
      <c r="BS7" s="21">
        <v>68.0</v>
      </c>
      <c r="BT7" s="21">
        <v>66.0</v>
      </c>
      <c r="BU7" s="21">
        <v>51.0</v>
      </c>
      <c r="BV7" s="20">
        <v>35.0</v>
      </c>
      <c r="BW7" s="21">
        <v>19.0</v>
      </c>
      <c r="BX7" s="21">
        <v>10.0</v>
      </c>
      <c r="BY7" s="21">
        <v>19.0</v>
      </c>
      <c r="BZ7" s="21">
        <v>35.0</v>
      </c>
      <c r="CA7" s="21">
        <v>42.0</v>
      </c>
      <c r="CB7" s="21">
        <v>96.0</v>
      </c>
      <c r="CC7" s="21">
        <v>111.0</v>
      </c>
      <c r="CD7" s="21">
        <v>100.0</v>
      </c>
      <c r="CE7" s="21">
        <v>91.0</v>
      </c>
      <c r="CF7" s="21">
        <v>93.0</v>
      </c>
      <c r="CG7" s="21">
        <v>82.0</v>
      </c>
      <c r="CH7" s="21">
        <v>75.0</v>
      </c>
      <c r="CI7" s="21">
        <v>65.0</v>
      </c>
      <c r="CJ7" s="21">
        <v>57.0</v>
      </c>
      <c r="CK7" s="21">
        <v>77.0</v>
      </c>
      <c r="CL7" s="21">
        <v>84.0</v>
      </c>
      <c r="CM7" s="21">
        <v>91.0</v>
      </c>
      <c r="CN7" s="21">
        <v>78.0</v>
      </c>
      <c r="CO7" s="21">
        <v>69.0</v>
      </c>
      <c r="CP7" s="21">
        <v>77.0</v>
      </c>
      <c r="CQ7" s="21">
        <v>69.0</v>
      </c>
      <c r="CR7" s="21">
        <v>67.0</v>
      </c>
      <c r="CS7" s="21">
        <v>55.0</v>
      </c>
      <c r="CT7" s="20">
        <v>30.0</v>
      </c>
      <c r="CU7" s="21">
        <v>21.0</v>
      </c>
      <c r="CV7" s="21">
        <v>12.0</v>
      </c>
      <c r="CW7" s="21">
        <v>20.0</v>
      </c>
      <c r="CX7" s="21">
        <v>36.0</v>
      </c>
      <c r="CY7" s="21">
        <v>44.0</v>
      </c>
      <c r="CZ7" s="21">
        <v>85.0</v>
      </c>
      <c r="DA7" s="21">
        <v>111.0</v>
      </c>
      <c r="DB7" s="21">
        <v>103.0</v>
      </c>
      <c r="DC7" s="21">
        <v>81.0</v>
      </c>
      <c r="DD7" s="21">
        <v>82.0</v>
      </c>
      <c r="DE7" s="21">
        <v>78.0</v>
      </c>
      <c r="DF7" s="21">
        <v>70.0</v>
      </c>
      <c r="DG7" s="21">
        <v>66.0</v>
      </c>
      <c r="DH7" s="21">
        <v>51.0</v>
      </c>
      <c r="DI7" s="21">
        <v>46.0</v>
      </c>
      <c r="DJ7" s="21">
        <v>56.0</v>
      </c>
      <c r="DK7" s="21">
        <v>50.0</v>
      </c>
      <c r="DL7" s="21">
        <v>51.0</v>
      </c>
      <c r="DM7" s="21">
        <v>51.0</v>
      </c>
      <c r="DN7" s="21">
        <v>46.0</v>
      </c>
      <c r="DO7" s="21">
        <v>49.0</v>
      </c>
      <c r="DP7" s="21">
        <v>54.0</v>
      </c>
      <c r="DQ7" s="21">
        <v>49.0</v>
      </c>
      <c r="DR7" s="20">
        <v>30.0</v>
      </c>
      <c r="DS7" s="21">
        <v>14.0</v>
      </c>
      <c r="DT7" s="21">
        <v>8.0</v>
      </c>
      <c r="DU7" s="21">
        <v>13.0</v>
      </c>
      <c r="DV7" s="21">
        <v>12.0</v>
      </c>
      <c r="DW7" s="21">
        <v>22.0</v>
      </c>
      <c r="DX7" s="21">
        <v>56.0</v>
      </c>
      <c r="DY7" s="21">
        <v>56.0</v>
      </c>
      <c r="DZ7" s="21">
        <v>61.0</v>
      </c>
      <c r="EA7" s="21">
        <v>63.0</v>
      </c>
      <c r="EB7" s="21">
        <v>55.0</v>
      </c>
      <c r="EC7" s="21">
        <v>55.0</v>
      </c>
      <c r="ED7" s="21">
        <v>51.0</v>
      </c>
      <c r="EE7" s="21">
        <v>44.0</v>
      </c>
      <c r="EF7" s="21">
        <v>38.0</v>
      </c>
      <c r="EG7" s="21">
        <v>29.0</v>
      </c>
      <c r="EH7" s="21">
        <v>44.0</v>
      </c>
      <c r="EI7" s="21">
        <v>52.0</v>
      </c>
      <c r="EJ7" s="21">
        <v>57.0</v>
      </c>
      <c r="EK7" s="21">
        <v>43.0</v>
      </c>
      <c r="EL7" s="21">
        <v>47.0</v>
      </c>
      <c r="EM7" s="21">
        <v>38.0</v>
      </c>
      <c r="EN7" s="21">
        <v>34.0</v>
      </c>
      <c r="EO7" s="21">
        <v>30.0</v>
      </c>
      <c r="EP7" s="20">
        <v>13.0</v>
      </c>
      <c r="EQ7" s="21">
        <v>5.0</v>
      </c>
      <c r="ER7" s="21">
        <v>2.0</v>
      </c>
      <c r="ES7" s="21">
        <v>2.0</v>
      </c>
      <c r="ET7" s="21">
        <v>9.0</v>
      </c>
      <c r="EU7" s="21">
        <v>17.0</v>
      </c>
      <c r="EV7" s="21">
        <v>28.0</v>
      </c>
      <c r="EW7" s="21">
        <v>40.0</v>
      </c>
      <c r="EX7" s="21">
        <v>60.0</v>
      </c>
      <c r="EY7" s="21">
        <v>63.0</v>
      </c>
      <c r="EZ7" s="21">
        <v>63.0</v>
      </c>
      <c r="FA7" s="21">
        <v>45.0</v>
      </c>
      <c r="FB7" s="21">
        <v>41.0</v>
      </c>
      <c r="FC7" s="21">
        <v>29.0</v>
      </c>
      <c r="FD7" s="21">
        <v>40.0</v>
      </c>
      <c r="FE7" s="21">
        <v>50.0</v>
      </c>
      <c r="FF7" s="21">
        <v>60.0</v>
      </c>
      <c r="FG7" s="21">
        <v>55.0</v>
      </c>
      <c r="FH7" s="21">
        <v>59.0</v>
      </c>
      <c r="FI7" s="21">
        <v>47.0</v>
      </c>
      <c r="FJ7" s="21">
        <v>40.0</v>
      </c>
      <c r="FK7" s="21">
        <v>46.0</v>
      </c>
      <c r="FL7" s="22">
        <v>38.0</v>
      </c>
      <c r="FM7" s="21">
        <v>25.0</v>
      </c>
    </row>
    <row r="8" ht="15.75" customHeight="1">
      <c r="A8" s="19" t="s">
        <v>13</v>
      </c>
      <c r="B8" s="20">
        <v>3.0</v>
      </c>
      <c r="C8" s="21"/>
      <c r="D8" s="21">
        <v>1.0</v>
      </c>
      <c r="E8" s="21"/>
      <c r="F8" s="21">
        <v>6.0</v>
      </c>
      <c r="G8" s="21">
        <v>18.0</v>
      </c>
      <c r="H8" s="21">
        <v>12.0</v>
      </c>
      <c r="I8" s="21">
        <v>13.0</v>
      </c>
      <c r="J8" s="21">
        <v>20.0</v>
      </c>
      <c r="K8" s="21">
        <v>26.0</v>
      </c>
      <c r="L8" s="21">
        <v>26.0</v>
      </c>
      <c r="M8" s="21">
        <v>29.0</v>
      </c>
      <c r="N8" s="21">
        <v>28.0</v>
      </c>
      <c r="O8" s="21">
        <v>23.0</v>
      </c>
      <c r="P8" s="21">
        <v>29.0</v>
      </c>
      <c r="Q8" s="21">
        <v>28.0</v>
      </c>
      <c r="R8" s="21">
        <v>33.0</v>
      </c>
      <c r="S8" s="21">
        <v>41.0</v>
      </c>
      <c r="T8" s="21">
        <v>43.0</v>
      </c>
      <c r="U8" s="21">
        <v>45.0</v>
      </c>
      <c r="V8" s="21">
        <v>35.0</v>
      </c>
      <c r="W8" s="21">
        <v>22.0</v>
      </c>
      <c r="X8" s="21">
        <v>12.0</v>
      </c>
      <c r="Y8" s="21">
        <v>8.0</v>
      </c>
      <c r="Z8" s="20">
        <v>3.0</v>
      </c>
      <c r="AA8" s="21">
        <v>2.0</v>
      </c>
      <c r="AB8" s="21">
        <v>1.0</v>
      </c>
      <c r="AC8" s="21"/>
      <c r="AD8" s="21">
        <v>11.0</v>
      </c>
      <c r="AE8" s="21">
        <v>22.0</v>
      </c>
      <c r="AF8" s="21">
        <v>27.0</v>
      </c>
      <c r="AG8" s="21">
        <v>36.0</v>
      </c>
      <c r="AH8" s="21">
        <v>39.0</v>
      </c>
      <c r="AI8" s="21">
        <v>48.0</v>
      </c>
      <c r="AJ8" s="21">
        <v>46.0</v>
      </c>
      <c r="AK8" s="21">
        <v>41.0</v>
      </c>
      <c r="AL8" s="21">
        <v>33.0</v>
      </c>
      <c r="AM8" s="21">
        <v>30.0</v>
      </c>
      <c r="AN8" s="21">
        <v>33.0</v>
      </c>
      <c r="AO8" s="21">
        <v>36.0</v>
      </c>
      <c r="AP8" s="21">
        <v>38.0</v>
      </c>
      <c r="AQ8" s="21">
        <v>38.0</v>
      </c>
      <c r="AR8" s="21">
        <v>46.0</v>
      </c>
      <c r="AS8" s="21">
        <v>41.0</v>
      </c>
      <c r="AT8" s="21">
        <v>36.0</v>
      </c>
      <c r="AU8" s="21">
        <v>25.0</v>
      </c>
      <c r="AV8" s="21">
        <v>16.0</v>
      </c>
      <c r="AW8" s="21">
        <v>14.0</v>
      </c>
      <c r="AX8" s="20">
        <v>5.0</v>
      </c>
      <c r="AY8" s="21">
        <v>1.0</v>
      </c>
      <c r="AZ8" s="21"/>
      <c r="BA8" s="21"/>
      <c r="BB8" s="21">
        <v>13.0</v>
      </c>
      <c r="BC8" s="21">
        <v>18.0</v>
      </c>
      <c r="BD8" s="21">
        <v>20.0</v>
      </c>
      <c r="BE8" s="21">
        <v>38.0</v>
      </c>
      <c r="BF8" s="21">
        <v>36.0</v>
      </c>
      <c r="BG8" s="21">
        <v>41.0</v>
      </c>
      <c r="BH8" s="21">
        <v>34.0</v>
      </c>
      <c r="BI8" s="21">
        <v>31.0</v>
      </c>
      <c r="BJ8" s="21">
        <v>21.0</v>
      </c>
      <c r="BK8" s="21">
        <v>17.0</v>
      </c>
      <c r="BL8" s="21">
        <v>31.0</v>
      </c>
      <c r="BM8" s="21">
        <v>32.0</v>
      </c>
      <c r="BN8" s="21">
        <v>39.0</v>
      </c>
      <c r="BO8" s="21">
        <v>45.0</v>
      </c>
      <c r="BP8" s="21">
        <v>46.0</v>
      </c>
      <c r="BQ8" s="21">
        <v>46.0</v>
      </c>
      <c r="BR8" s="21">
        <v>45.0</v>
      </c>
      <c r="BS8" s="21">
        <v>33.0</v>
      </c>
      <c r="BT8" s="21">
        <v>19.0</v>
      </c>
      <c r="BU8" s="21">
        <v>15.0</v>
      </c>
      <c r="BV8" s="20">
        <v>9.0</v>
      </c>
      <c r="BW8" s="21">
        <v>4.0</v>
      </c>
      <c r="BX8" s="21">
        <v>1.0</v>
      </c>
      <c r="BY8" s="21"/>
      <c r="BZ8" s="21">
        <v>9.0</v>
      </c>
      <c r="CA8" s="21">
        <v>17.0</v>
      </c>
      <c r="CB8" s="21">
        <v>26.0</v>
      </c>
      <c r="CC8" s="21">
        <v>28.0</v>
      </c>
      <c r="CD8" s="21">
        <v>31.0</v>
      </c>
      <c r="CE8" s="21">
        <v>33.0</v>
      </c>
      <c r="CF8" s="21">
        <v>37.0</v>
      </c>
      <c r="CG8" s="21">
        <v>31.0</v>
      </c>
      <c r="CH8" s="21">
        <v>20.0</v>
      </c>
      <c r="CI8" s="21">
        <v>24.0</v>
      </c>
      <c r="CJ8" s="21">
        <v>34.0</v>
      </c>
      <c r="CK8" s="21">
        <v>39.0</v>
      </c>
      <c r="CL8" s="21">
        <v>43.0</v>
      </c>
      <c r="CM8" s="21">
        <v>44.0</v>
      </c>
      <c r="CN8" s="21">
        <v>50.0</v>
      </c>
      <c r="CO8" s="21">
        <v>51.0</v>
      </c>
      <c r="CP8" s="21">
        <v>43.0</v>
      </c>
      <c r="CQ8" s="21">
        <v>41.0</v>
      </c>
      <c r="CR8" s="21">
        <v>26.0</v>
      </c>
      <c r="CS8" s="21">
        <v>12.0</v>
      </c>
      <c r="CT8" s="20">
        <v>6.0</v>
      </c>
      <c r="CU8" s="21">
        <v>2.0</v>
      </c>
      <c r="CV8" s="21"/>
      <c r="CW8" s="21"/>
      <c r="CX8" s="21">
        <v>11.0</v>
      </c>
      <c r="CY8" s="21">
        <v>17.0</v>
      </c>
      <c r="CZ8" s="21">
        <v>24.0</v>
      </c>
      <c r="DA8" s="21">
        <v>34.0</v>
      </c>
      <c r="DB8" s="21">
        <v>51.0</v>
      </c>
      <c r="DC8" s="21">
        <v>51.0</v>
      </c>
      <c r="DD8" s="21">
        <v>46.0</v>
      </c>
      <c r="DE8" s="21">
        <v>45.0</v>
      </c>
      <c r="DF8" s="21">
        <v>50.0</v>
      </c>
      <c r="DG8" s="21">
        <v>32.0</v>
      </c>
      <c r="DH8" s="21">
        <v>31.0</v>
      </c>
      <c r="DI8" s="21">
        <v>31.0</v>
      </c>
      <c r="DJ8" s="21">
        <v>38.0</v>
      </c>
      <c r="DK8" s="21">
        <v>38.0</v>
      </c>
      <c r="DL8" s="21">
        <v>41.0</v>
      </c>
      <c r="DM8" s="21">
        <v>41.0</v>
      </c>
      <c r="DN8" s="21">
        <v>37.0</v>
      </c>
      <c r="DO8" s="21">
        <v>39.0</v>
      </c>
      <c r="DP8" s="21">
        <v>26.0</v>
      </c>
      <c r="DQ8" s="21">
        <v>20.0</v>
      </c>
      <c r="DR8" s="20">
        <v>13.0</v>
      </c>
      <c r="DS8" s="21">
        <v>4.0</v>
      </c>
      <c r="DT8" s="21">
        <v>1.0</v>
      </c>
      <c r="DU8" s="21"/>
      <c r="DV8" s="21">
        <v>5.0</v>
      </c>
      <c r="DW8" s="21">
        <v>13.0</v>
      </c>
      <c r="DX8" s="21">
        <v>21.0</v>
      </c>
      <c r="DY8" s="21">
        <v>27.0</v>
      </c>
      <c r="DZ8" s="21">
        <v>44.0</v>
      </c>
      <c r="EA8" s="21">
        <v>49.0</v>
      </c>
      <c r="EB8" s="21">
        <v>46.0</v>
      </c>
      <c r="EC8" s="21">
        <v>47.0</v>
      </c>
      <c r="ED8" s="21">
        <v>46.0</v>
      </c>
      <c r="EE8" s="21">
        <v>37.0</v>
      </c>
      <c r="EF8" s="21">
        <v>32.0</v>
      </c>
      <c r="EG8" s="21">
        <v>33.0</v>
      </c>
      <c r="EH8" s="21">
        <v>49.0</v>
      </c>
      <c r="EI8" s="21">
        <v>60.0</v>
      </c>
      <c r="EJ8" s="21">
        <v>75.0</v>
      </c>
      <c r="EK8" s="21">
        <v>64.0</v>
      </c>
      <c r="EL8" s="21">
        <v>52.0</v>
      </c>
      <c r="EM8" s="21">
        <v>44.0</v>
      </c>
      <c r="EN8" s="21">
        <v>38.0</v>
      </c>
      <c r="EO8" s="21">
        <v>29.0</v>
      </c>
      <c r="EP8" s="20">
        <v>7.0</v>
      </c>
      <c r="EQ8" s="21">
        <v>1.0</v>
      </c>
      <c r="ER8" s="21"/>
      <c r="ES8" s="21"/>
      <c r="ET8" s="21">
        <v>8.0</v>
      </c>
      <c r="EU8" s="21">
        <v>9.0</v>
      </c>
      <c r="EV8" s="21">
        <v>12.0</v>
      </c>
      <c r="EW8" s="21">
        <v>18.0</v>
      </c>
      <c r="EX8" s="21">
        <v>27.0</v>
      </c>
      <c r="EY8" s="21">
        <v>33.0</v>
      </c>
      <c r="EZ8" s="21">
        <v>27.0</v>
      </c>
      <c r="FA8" s="21">
        <v>35.0</v>
      </c>
      <c r="FB8" s="21">
        <v>27.0</v>
      </c>
      <c r="FC8" s="21">
        <v>16.0</v>
      </c>
      <c r="FD8" s="21">
        <v>25.0</v>
      </c>
      <c r="FE8" s="21">
        <v>34.0</v>
      </c>
      <c r="FF8" s="21">
        <v>34.0</v>
      </c>
      <c r="FG8" s="21">
        <v>48.0</v>
      </c>
      <c r="FH8" s="21">
        <v>42.0</v>
      </c>
      <c r="FI8" s="21">
        <v>34.0</v>
      </c>
      <c r="FJ8" s="21">
        <v>26.0</v>
      </c>
      <c r="FK8" s="21">
        <v>23.0</v>
      </c>
      <c r="FL8" s="22">
        <v>22.0</v>
      </c>
      <c r="FM8" s="21">
        <v>14.0</v>
      </c>
    </row>
    <row r="9" ht="15.75" customHeight="1">
      <c r="A9" s="19" t="s">
        <v>14</v>
      </c>
      <c r="B9" s="20">
        <v>5.0</v>
      </c>
      <c r="C9" s="21">
        <v>2.0</v>
      </c>
      <c r="D9" s="21">
        <v>1.0</v>
      </c>
      <c r="E9" s="21">
        <v>1.0</v>
      </c>
      <c r="F9" s="21"/>
      <c r="G9" s="21"/>
      <c r="H9" s="21">
        <v>9.0</v>
      </c>
      <c r="I9" s="21">
        <v>48.0</v>
      </c>
      <c r="J9" s="21">
        <v>54.0</v>
      </c>
      <c r="K9" s="21">
        <v>57.0</v>
      </c>
      <c r="L9" s="21">
        <v>59.0</v>
      </c>
      <c r="M9" s="21">
        <v>60.0</v>
      </c>
      <c r="N9" s="21">
        <v>60.0</v>
      </c>
      <c r="O9" s="21">
        <v>52.0</v>
      </c>
      <c r="P9" s="21">
        <v>48.0</v>
      </c>
      <c r="Q9" s="21">
        <v>44.0</v>
      </c>
      <c r="R9" s="21">
        <v>46.0</v>
      </c>
      <c r="S9" s="21">
        <v>42.0</v>
      </c>
      <c r="T9" s="21">
        <v>45.0</v>
      </c>
      <c r="U9" s="21">
        <v>44.0</v>
      </c>
      <c r="V9" s="21">
        <v>43.0</v>
      </c>
      <c r="W9" s="21">
        <v>9.0</v>
      </c>
      <c r="X9" s="21">
        <v>2.0</v>
      </c>
      <c r="Y9" s="21">
        <v>1.0</v>
      </c>
      <c r="Z9" s="20">
        <v>1.0</v>
      </c>
      <c r="AA9" s="21"/>
      <c r="AB9" s="21"/>
      <c r="AC9" s="21"/>
      <c r="AD9" s="21"/>
      <c r="AE9" s="21">
        <v>1.0</v>
      </c>
      <c r="AF9" s="21">
        <v>9.0</v>
      </c>
      <c r="AG9" s="21">
        <v>52.0</v>
      </c>
      <c r="AH9" s="21">
        <v>58.0</v>
      </c>
      <c r="AI9" s="21">
        <v>60.0</v>
      </c>
      <c r="AJ9" s="21">
        <v>65.0</v>
      </c>
      <c r="AK9" s="21">
        <v>59.0</v>
      </c>
      <c r="AL9" s="21">
        <v>59.0</v>
      </c>
      <c r="AM9" s="21">
        <v>58.0</v>
      </c>
      <c r="AN9" s="21">
        <v>57.0</v>
      </c>
      <c r="AO9" s="21">
        <v>57.0</v>
      </c>
      <c r="AP9" s="21">
        <v>59.0</v>
      </c>
      <c r="AQ9" s="21">
        <v>50.0</v>
      </c>
      <c r="AR9" s="21">
        <v>49.0</v>
      </c>
      <c r="AS9" s="21">
        <v>49.0</v>
      </c>
      <c r="AT9" s="21">
        <v>49.0</v>
      </c>
      <c r="AU9" s="21">
        <v>15.0</v>
      </c>
      <c r="AV9" s="21">
        <v>2.0</v>
      </c>
      <c r="AW9" s="21"/>
      <c r="AX9" s="20"/>
      <c r="AY9" s="21"/>
      <c r="AZ9" s="21"/>
      <c r="BA9" s="21"/>
      <c r="BB9" s="21">
        <v>2.0</v>
      </c>
      <c r="BC9" s="21">
        <v>3.0</v>
      </c>
      <c r="BD9" s="21">
        <v>6.0</v>
      </c>
      <c r="BE9" s="21">
        <v>47.0</v>
      </c>
      <c r="BF9" s="21">
        <v>56.0</v>
      </c>
      <c r="BG9" s="21">
        <v>58.0</v>
      </c>
      <c r="BH9" s="21">
        <v>58.0</v>
      </c>
      <c r="BI9" s="21">
        <v>57.0</v>
      </c>
      <c r="BJ9" s="21">
        <v>56.0</v>
      </c>
      <c r="BK9" s="21">
        <v>55.0</v>
      </c>
      <c r="BL9" s="21">
        <v>54.0</v>
      </c>
      <c r="BM9" s="21">
        <v>52.0</v>
      </c>
      <c r="BN9" s="21">
        <v>54.0</v>
      </c>
      <c r="BO9" s="21">
        <v>53.0</v>
      </c>
      <c r="BP9" s="21">
        <v>51.0</v>
      </c>
      <c r="BQ9" s="21">
        <v>51.0</v>
      </c>
      <c r="BR9" s="21">
        <v>48.0</v>
      </c>
      <c r="BS9" s="21">
        <v>11.0</v>
      </c>
      <c r="BT9" s="21">
        <v>7.0</v>
      </c>
      <c r="BU9" s="21">
        <v>4.0</v>
      </c>
      <c r="BV9" s="20">
        <v>4.0</v>
      </c>
      <c r="BW9" s="21">
        <v>3.0</v>
      </c>
      <c r="BX9" s="21">
        <v>3.0</v>
      </c>
      <c r="BY9" s="21">
        <v>2.0</v>
      </c>
      <c r="BZ9" s="21">
        <v>1.0</v>
      </c>
      <c r="CA9" s="21">
        <v>2.0</v>
      </c>
      <c r="CB9" s="21">
        <v>6.0</v>
      </c>
      <c r="CC9" s="21">
        <v>48.0</v>
      </c>
      <c r="CD9" s="21">
        <v>59.0</v>
      </c>
      <c r="CE9" s="21">
        <v>60.0</v>
      </c>
      <c r="CF9" s="21">
        <v>57.0</v>
      </c>
      <c r="CG9" s="21">
        <v>55.0</v>
      </c>
      <c r="CH9" s="21">
        <v>51.0</v>
      </c>
      <c r="CI9" s="21">
        <v>54.0</v>
      </c>
      <c r="CJ9" s="21">
        <v>51.0</v>
      </c>
      <c r="CK9" s="21">
        <v>55.0</v>
      </c>
      <c r="CL9" s="21">
        <v>56.0</v>
      </c>
      <c r="CM9" s="21">
        <v>47.0</v>
      </c>
      <c r="CN9" s="21">
        <v>44.0</v>
      </c>
      <c r="CO9" s="21">
        <v>47.0</v>
      </c>
      <c r="CP9" s="21">
        <v>44.0</v>
      </c>
      <c r="CQ9" s="21">
        <v>11.0</v>
      </c>
      <c r="CR9" s="21">
        <v>6.0</v>
      </c>
      <c r="CS9" s="21">
        <v>4.0</v>
      </c>
      <c r="CT9" s="20">
        <v>3.0</v>
      </c>
      <c r="CU9" s="21">
        <v>3.0</v>
      </c>
      <c r="CV9" s="21">
        <v>3.0</v>
      </c>
      <c r="CW9" s="21">
        <v>3.0</v>
      </c>
      <c r="CX9" s="21">
        <v>3.0</v>
      </c>
      <c r="CY9" s="21">
        <v>3.0</v>
      </c>
      <c r="CZ9" s="21">
        <v>9.0</v>
      </c>
      <c r="DA9" s="21">
        <v>52.0</v>
      </c>
      <c r="DB9" s="21">
        <v>57.0</v>
      </c>
      <c r="DC9" s="21">
        <v>55.0</v>
      </c>
      <c r="DD9" s="21">
        <v>52.0</v>
      </c>
      <c r="DE9" s="21">
        <v>54.0</v>
      </c>
      <c r="DF9" s="21">
        <v>54.0</v>
      </c>
      <c r="DG9" s="21">
        <v>53.0</v>
      </c>
      <c r="DH9" s="21">
        <v>50.0</v>
      </c>
      <c r="DI9" s="21">
        <v>49.0</v>
      </c>
      <c r="DJ9" s="21">
        <v>49.0</v>
      </c>
      <c r="DK9" s="21">
        <v>50.0</v>
      </c>
      <c r="DL9" s="21">
        <v>45.0</v>
      </c>
      <c r="DM9" s="21">
        <v>47.0</v>
      </c>
      <c r="DN9" s="21">
        <v>47.0</v>
      </c>
      <c r="DO9" s="21">
        <v>17.0</v>
      </c>
      <c r="DP9" s="21">
        <v>13.0</v>
      </c>
      <c r="DQ9" s="21">
        <v>13.0</v>
      </c>
      <c r="DR9" s="20">
        <v>14.0</v>
      </c>
      <c r="DS9" s="21">
        <v>6.0</v>
      </c>
      <c r="DT9" s="21">
        <v>3.0</v>
      </c>
      <c r="DU9" s="21">
        <v>2.0</v>
      </c>
      <c r="DV9" s="21">
        <v>3.0</v>
      </c>
      <c r="DW9" s="21">
        <v>2.0</v>
      </c>
      <c r="DX9" s="21">
        <v>9.0</v>
      </c>
      <c r="DY9" s="21">
        <v>37.0</v>
      </c>
      <c r="DZ9" s="21">
        <v>59.0</v>
      </c>
      <c r="EA9" s="21">
        <v>62.0</v>
      </c>
      <c r="EB9" s="21">
        <v>64.0</v>
      </c>
      <c r="EC9" s="21">
        <v>61.0</v>
      </c>
      <c r="ED9" s="21">
        <v>59.0</v>
      </c>
      <c r="EE9" s="21">
        <v>53.0</v>
      </c>
      <c r="EF9" s="21">
        <v>49.0</v>
      </c>
      <c r="EG9" s="21">
        <v>48.0</v>
      </c>
      <c r="EH9" s="21">
        <v>52.0</v>
      </c>
      <c r="EI9" s="21">
        <v>41.0</v>
      </c>
      <c r="EJ9" s="21">
        <v>44.0</v>
      </c>
      <c r="EK9" s="21">
        <v>42.0</v>
      </c>
      <c r="EL9" s="21">
        <v>38.0</v>
      </c>
      <c r="EM9" s="21">
        <v>22.0</v>
      </c>
      <c r="EN9" s="21">
        <v>15.0</v>
      </c>
      <c r="EO9" s="21">
        <v>9.0</v>
      </c>
      <c r="EP9" s="20">
        <v>7.0</v>
      </c>
      <c r="EQ9" s="21">
        <v>3.0</v>
      </c>
      <c r="ER9" s="21"/>
      <c r="ES9" s="21"/>
      <c r="ET9" s="21"/>
      <c r="EU9" s="21">
        <v>1.0</v>
      </c>
      <c r="EV9" s="21">
        <v>3.0</v>
      </c>
      <c r="EW9" s="21">
        <v>30.0</v>
      </c>
      <c r="EX9" s="21">
        <v>47.0</v>
      </c>
      <c r="EY9" s="21">
        <v>54.0</v>
      </c>
      <c r="EZ9" s="21">
        <v>56.0</v>
      </c>
      <c r="FA9" s="21">
        <v>56.0</v>
      </c>
      <c r="FB9" s="21">
        <v>55.0</v>
      </c>
      <c r="FC9" s="21">
        <v>53.0</v>
      </c>
      <c r="FD9" s="21">
        <v>52.0</v>
      </c>
      <c r="FE9" s="21">
        <v>48.0</v>
      </c>
      <c r="FF9" s="21">
        <v>52.0</v>
      </c>
      <c r="FG9" s="21">
        <v>48.0</v>
      </c>
      <c r="FH9" s="21">
        <v>50.0</v>
      </c>
      <c r="FI9" s="21">
        <v>47.0</v>
      </c>
      <c r="FJ9" s="21">
        <v>47.0</v>
      </c>
      <c r="FK9" s="21">
        <v>15.0</v>
      </c>
      <c r="FL9" s="22">
        <v>9.0</v>
      </c>
      <c r="FM9" s="21">
        <v>7.0</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75"/>
  </cols>
  <sheetData>
    <row r="1">
      <c r="A1" s="1"/>
      <c r="B1" s="2" t="s">
        <v>0</v>
      </c>
    </row>
    <row r="2">
      <c r="A2" s="3"/>
      <c r="B2" s="2" t="s">
        <v>15</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28">
        <v>5.0</v>
      </c>
      <c r="C6" s="27">
        <v>0.0</v>
      </c>
      <c r="D6" s="27">
        <v>0.0</v>
      </c>
      <c r="E6" s="27">
        <v>0.0</v>
      </c>
      <c r="F6" s="27">
        <v>0.0</v>
      </c>
      <c r="G6" s="27">
        <v>0.0</v>
      </c>
      <c r="H6" s="27">
        <v>0.0</v>
      </c>
      <c r="I6" s="27">
        <v>5.0</v>
      </c>
      <c r="J6" s="27">
        <v>10.0</v>
      </c>
      <c r="K6" s="27">
        <v>15.0</v>
      </c>
      <c r="L6" s="27">
        <v>20.0</v>
      </c>
      <c r="M6" s="27">
        <v>25.0</v>
      </c>
      <c r="N6" s="27">
        <v>30.0</v>
      </c>
      <c r="O6" s="27">
        <v>35.0</v>
      </c>
      <c r="P6" s="27">
        <v>40.0</v>
      </c>
      <c r="Q6" s="27">
        <v>45.0</v>
      </c>
      <c r="R6" s="27">
        <v>50.0</v>
      </c>
      <c r="S6" s="27">
        <v>55.0</v>
      </c>
      <c r="T6" s="27">
        <v>60.0</v>
      </c>
      <c r="U6" s="27">
        <v>40.0</v>
      </c>
      <c r="V6" s="27">
        <v>25.0</v>
      </c>
      <c r="W6" s="27">
        <v>20.0</v>
      </c>
      <c r="X6" s="27">
        <v>15.0</v>
      </c>
      <c r="Y6" s="27">
        <v>10.0</v>
      </c>
      <c r="Z6" s="28">
        <v>5.0</v>
      </c>
      <c r="AA6" s="27">
        <v>0.0</v>
      </c>
      <c r="AB6" s="27">
        <v>0.0</v>
      </c>
      <c r="AC6" s="27">
        <v>0.0</v>
      </c>
      <c r="AD6" s="27">
        <v>0.0</v>
      </c>
      <c r="AE6" s="27">
        <v>0.0</v>
      </c>
      <c r="AF6" s="27">
        <v>0.0</v>
      </c>
      <c r="AG6" s="27">
        <v>5.0</v>
      </c>
      <c r="AH6" s="27">
        <v>10.0</v>
      </c>
      <c r="AI6" s="27">
        <v>15.0</v>
      </c>
      <c r="AJ6" s="27">
        <v>20.0</v>
      </c>
      <c r="AK6" s="27">
        <v>25.0</v>
      </c>
      <c r="AL6" s="27">
        <v>30.0</v>
      </c>
      <c r="AM6" s="27">
        <v>35.0</v>
      </c>
      <c r="AN6" s="27">
        <v>40.0</v>
      </c>
      <c r="AO6" s="27">
        <v>45.0</v>
      </c>
      <c r="AP6" s="27">
        <v>50.0</v>
      </c>
      <c r="AQ6" s="27">
        <v>55.0</v>
      </c>
      <c r="AR6" s="27">
        <v>60.0</v>
      </c>
      <c r="AS6" s="27">
        <v>40.0</v>
      </c>
      <c r="AT6" s="27">
        <v>25.0</v>
      </c>
      <c r="AU6" s="27">
        <v>20.0</v>
      </c>
      <c r="AV6" s="27">
        <v>15.0</v>
      </c>
      <c r="AW6" s="27">
        <v>10.0</v>
      </c>
      <c r="AX6" s="28">
        <v>5.0</v>
      </c>
      <c r="AY6" s="27">
        <v>0.0</v>
      </c>
      <c r="AZ6" s="27">
        <v>0.0</v>
      </c>
      <c r="BA6" s="27">
        <v>0.0</v>
      </c>
      <c r="BB6" s="27">
        <v>0.0</v>
      </c>
      <c r="BC6" s="27">
        <v>0.0</v>
      </c>
      <c r="BD6" s="27">
        <v>0.0</v>
      </c>
      <c r="BE6" s="27">
        <v>5.0</v>
      </c>
      <c r="BF6" s="27">
        <v>10.0</v>
      </c>
      <c r="BG6" s="27">
        <v>15.0</v>
      </c>
      <c r="BH6" s="27">
        <v>20.0</v>
      </c>
      <c r="BI6" s="27">
        <v>25.0</v>
      </c>
      <c r="BJ6" s="27">
        <v>30.0</v>
      </c>
      <c r="BK6" s="27">
        <v>35.0</v>
      </c>
      <c r="BL6" s="27">
        <v>40.0</v>
      </c>
      <c r="BM6" s="27">
        <v>45.0</v>
      </c>
      <c r="BN6" s="27">
        <v>50.0</v>
      </c>
      <c r="BO6" s="27">
        <v>55.0</v>
      </c>
      <c r="BP6" s="27">
        <v>60.0</v>
      </c>
      <c r="BQ6" s="27">
        <v>40.0</v>
      </c>
      <c r="BR6" s="27">
        <v>25.0</v>
      </c>
      <c r="BS6" s="27">
        <v>20.0</v>
      </c>
      <c r="BT6" s="27">
        <v>15.0</v>
      </c>
      <c r="BU6" s="27">
        <v>10.0</v>
      </c>
      <c r="BV6" s="28">
        <v>5.0</v>
      </c>
      <c r="BW6" s="27">
        <v>0.0</v>
      </c>
      <c r="BX6" s="27">
        <v>0.0</v>
      </c>
      <c r="BY6" s="27">
        <v>0.0</v>
      </c>
      <c r="BZ6" s="27">
        <v>0.0</v>
      </c>
      <c r="CA6" s="27">
        <v>0.0</v>
      </c>
      <c r="CB6" s="27">
        <v>0.0</v>
      </c>
      <c r="CC6" s="27">
        <v>5.0</v>
      </c>
      <c r="CD6" s="27">
        <v>10.0</v>
      </c>
      <c r="CE6" s="27">
        <v>15.0</v>
      </c>
      <c r="CF6" s="27">
        <v>20.0</v>
      </c>
      <c r="CG6" s="27">
        <v>25.0</v>
      </c>
      <c r="CH6" s="27">
        <v>30.0</v>
      </c>
      <c r="CI6" s="27">
        <v>35.0</v>
      </c>
      <c r="CJ6" s="27">
        <v>40.0</v>
      </c>
      <c r="CK6" s="27">
        <v>45.0</v>
      </c>
      <c r="CL6" s="27">
        <v>50.0</v>
      </c>
      <c r="CM6" s="27">
        <v>55.0</v>
      </c>
      <c r="CN6" s="27">
        <v>60.0</v>
      </c>
      <c r="CO6" s="27">
        <v>40.0</v>
      </c>
      <c r="CP6" s="27">
        <v>25.0</v>
      </c>
      <c r="CQ6" s="27">
        <v>20.0</v>
      </c>
      <c r="CR6" s="27">
        <v>15.0</v>
      </c>
      <c r="CS6" s="27">
        <v>10.0</v>
      </c>
      <c r="CT6" s="28">
        <v>5.0</v>
      </c>
      <c r="CU6" s="27">
        <v>0.0</v>
      </c>
      <c r="CV6" s="27">
        <v>0.0</v>
      </c>
      <c r="CW6" s="27">
        <v>0.0</v>
      </c>
      <c r="CX6" s="27">
        <v>0.0</v>
      </c>
      <c r="CY6" s="27">
        <v>0.0</v>
      </c>
      <c r="CZ6" s="27">
        <v>0.0</v>
      </c>
      <c r="DA6" s="27">
        <v>5.0</v>
      </c>
      <c r="DB6" s="27">
        <v>10.0</v>
      </c>
      <c r="DC6" s="27">
        <v>15.0</v>
      </c>
      <c r="DD6" s="27">
        <v>20.0</v>
      </c>
      <c r="DE6" s="27">
        <v>25.0</v>
      </c>
      <c r="DF6" s="27">
        <v>30.0</v>
      </c>
      <c r="DG6" s="27">
        <v>35.0</v>
      </c>
      <c r="DH6" s="27">
        <v>40.0</v>
      </c>
      <c r="DI6" s="27">
        <v>45.0</v>
      </c>
      <c r="DJ6" s="27">
        <v>50.0</v>
      </c>
      <c r="DK6" s="27">
        <v>55.0</v>
      </c>
      <c r="DL6" s="27">
        <v>60.0</v>
      </c>
      <c r="DM6" s="27">
        <v>40.0</v>
      </c>
      <c r="DN6" s="27">
        <v>25.0</v>
      </c>
      <c r="DO6" s="27">
        <v>20.0</v>
      </c>
      <c r="DP6" s="27">
        <v>15.0</v>
      </c>
      <c r="DQ6" s="27">
        <v>10.0</v>
      </c>
      <c r="DR6" s="28">
        <v>5.0</v>
      </c>
      <c r="DS6" s="27">
        <v>0.0</v>
      </c>
      <c r="DT6" s="27">
        <v>0.0</v>
      </c>
      <c r="DU6" s="27">
        <v>0.0</v>
      </c>
      <c r="DV6" s="27">
        <v>0.0</v>
      </c>
      <c r="DW6" s="27">
        <v>0.0</v>
      </c>
      <c r="DX6" s="27">
        <v>0.0</v>
      </c>
      <c r="DY6" s="27">
        <v>5.0</v>
      </c>
      <c r="DZ6" s="27">
        <v>10.0</v>
      </c>
      <c r="EA6" s="27">
        <v>15.0</v>
      </c>
      <c r="EB6" s="27">
        <v>20.0</v>
      </c>
      <c r="EC6" s="27">
        <v>25.0</v>
      </c>
      <c r="ED6" s="27">
        <v>30.0</v>
      </c>
      <c r="EE6" s="27">
        <v>35.0</v>
      </c>
      <c r="EF6" s="27">
        <v>40.0</v>
      </c>
      <c r="EG6" s="27">
        <v>45.0</v>
      </c>
      <c r="EH6" s="27">
        <v>50.0</v>
      </c>
      <c r="EI6" s="27">
        <v>55.0</v>
      </c>
      <c r="EJ6" s="27">
        <v>60.0</v>
      </c>
      <c r="EK6" s="27">
        <v>40.0</v>
      </c>
      <c r="EL6" s="27">
        <v>25.0</v>
      </c>
      <c r="EM6" s="27">
        <v>20.0</v>
      </c>
      <c r="EN6" s="27">
        <v>15.0</v>
      </c>
      <c r="EO6" s="27">
        <v>10.0</v>
      </c>
      <c r="EP6" s="28">
        <v>5.0</v>
      </c>
      <c r="EQ6" s="27">
        <v>0.0</v>
      </c>
      <c r="ER6" s="27">
        <v>0.0</v>
      </c>
      <c r="ES6" s="27">
        <v>0.0</v>
      </c>
      <c r="ET6" s="27">
        <v>0.0</v>
      </c>
      <c r="EU6" s="27">
        <v>0.0</v>
      </c>
      <c r="EV6" s="27">
        <v>0.0</v>
      </c>
      <c r="EW6" s="27">
        <v>5.0</v>
      </c>
      <c r="EX6" s="27">
        <v>10.0</v>
      </c>
      <c r="EY6" s="27">
        <v>15.0</v>
      </c>
      <c r="EZ6" s="27">
        <v>20.0</v>
      </c>
      <c r="FA6" s="27">
        <v>25.0</v>
      </c>
      <c r="FB6" s="27">
        <v>30.0</v>
      </c>
      <c r="FC6" s="27">
        <v>35.0</v>
      </c>
      <c r="FD6" s="27">
        <v>40.0</v>
      </c>
      <c r="FE6" s="27">
        <v>45.0</v>
      </c>
      <c r="FF6" s="27">
        <v>50.0</v>
      </c>
      <c r="FG6" s="27">
        <v>55.0</v>
      </c>
      <c r="FH6" s="27">
        <v>60.0</v>
      </c>
      <c r="FI6" s="27">
        <v>40.0</v>
      </c>
      <c r="FJ6" s="27">
        <v>25.0</v>
      </c>
      <c r="FK6" s="27">
        <v>20.0</v>
      </c>
      <c r="FL6" s="27">
        <v>15.0</v>
      </c>
      <c r="FM6" s="27">
        <v>10.0</v>
      </c>
    </row>
    <row r="7">
      <c r="A7" s="19" t="s">
        <v>12</v>
      </c>
      <c r="B7" s="20"/>
      <c r="C7" s="21"/>
      <c r="D7" s="21"/>
      <c r="E7" s="21"/>
      <c r="F7" s="21">
        <v>0.0</v>
      </c>
      <c r="G7" s="21"/>
      <c r="H7" s="21"/>
      <c r="I7" s="21">
        <v>0.0</v>
      </c>
      <c r="J7" s="21">
        <v>2.0</v>
      </c>
      <c r="K7" s="21">
        <v>1.0</v>
      </c>
      <c r="L7" s="21">
        <v>9.0</v>
      </c>
      <c r="M7" s="21">
        <v>6.0</v>
      </c>
      <c r="N7" s="21">
        <v>6.0</v>
      </c>
      <c r="O7" s="21">
        <v>5.0</v>
      </c>
      <c r="P7" s="21">
        <v>1.0</v>
      </c>
      <c r="Q7" s="21">
        <v>2.0</v>
      </c>
      <c r="R7" s="21">
        <v>1.0</v>
      </c>
      <c r="S7" s="21">
        <v>0.0</v>
      </c>
      <c r="T7" s="21">
        <v>2.0</v>
      </c>
      <c r="U7" s="21">
        <v>0.0</v>
      </c>
      <c r="V7" s="21"/>
      <c r="W7" s="21"/>
      <c r="X7" s="21">
        <v>0.0</v>
      </c>
      <c r="Y7" s="21">
        <v>0.0</v>
      </c>
      <c r="Z7" s="20"/>
      <c r="AA7" s="21"/>
      <c r="AB7" s="21"/>
      <c r="AC7" s="21"/>
      <c r="AD7" s="21"/>
      <c r="AE7" s="21"/>
      <c r="AF7" s="21">
        <v>0.0</v>
      </c>
      <c r="AG7" s="21">
        <v>0.0</v>
      </c>
      <c r="AH7" s="21">
        <v>0.0</v>
      </c>
      <c r="AI7" s="21">
        <v>4.0</v>
      </c>
      <c r="AJ7" s="21">
        <v>4.0</v>
      </c>
      <c r="AK7" s="21">
        <v>8.0</v>
      </c>
      <c r="AL7" s="21">
        <v>2.0</v>
      </c>
      <c r="AM7" s="21">
        <v>3.0</v>
      </c>
      <c r="AN7" s="21">
        <v>3.0</v>
      </c>
      <c r="AO7" s="21">
        <v>1.0</v>
      </c>
      <c r="AP7" s="21">
        <v>2.0</v>
      </c>
      <c r="AQ7" s="21">
        <v>2.0</v>
      </c>
      <c r="AR7" s="21">
        <v>2.0</v>
      </c>
      <c r="AS7" s="21">
        <v>1.0</v>
      </c>
      <c r="AT7" s="21">
        <v>1.0</v>
      </c>
      <c r="AU7" s="21">
        <v>2.0</v>
      </c>
      <c r="AV7" s="21">
        <v>2.0</v>
      </c>
      <c r="AW7" s="21">
        <v>0.0</v>
      </c>
      <c r="AX7" s="20"/>
      <c r="AY7" s="21"/>
      <c r="AZ7" s="21"/>
      <c r="BA7" s="21"/>
      <c r="BB7" s="21"/>
      <c r="BC7" s="21">
        <v>1.0</v>
      </c>
      <c r="BD7" s="21">
        <v>0.0</v>
      </c>
      <c r="BE7" s="21"/>
      <c r="BF7" s="21"/>
      <c r="BG7" s="21">
        <v>1.0</v>
      </c>
      <c r="BH7" s="21">
        <v>0.0</v>
      </c>
      <c r="BI7" s="21">
        <v>3.0</v>
      </c>
      <c r="BJ7" s="21">
        <v>4.0</v>
      </c>
      <c r="BK7" s="21">
        <v>4.0</v>
      </c>
      <c r="BL7" s="21">
        <v>1.0</v>
      </c>
      <c r="BM7" s="21">
        <v>3.0</v>
      </c>
      <c r="BN7" s="21">
        <v>0.0</v>
      </c>
      <c r="BO7" s="21">
        <v>0.0</v>
      </c>
      <c r="BP7" s="21">
        <v>1.0</v>
      </c>
      <c r="BQ7" s="21">
        <v>1.0</v>
      </c>
      <c r="BR7" s="21">
        <v>0.0</v>
      </c>
      <c r="BS7" s="21">
        <v>1.0</v>
      </c>
      <c r="BT7" s="21"/>
      <c r="BU7" s="21">
        <v>0.0</v>
      </c>
      <c r="BV7" s="20">
        <v>0.0</v>
      </c>
      <c r="BW7" s="21">
        <v>0.0</v>
      </c>
      <c r="BX7" s="21"/>
      <c r="BY7" s="21">
        <v>0.0</v>
      </c>
      <c r="BZ7" s="21"/>
      <c r="CA7" s="21"/>
      <c r="CB7" s="21">
        <v>1.0</v>
      </c>
      <c r="CC7" s="21">
        <v>0.0</v>
      </c>
      <c r="CD7" s="21">
        <v>2.0</v>
      </c>
      <c r="CE7" s="21">
        <v>2.0</v>
      </c>
      <c r="CF7" s="21">
        <v>6.0</v>
      </c>
      <c r="CG7" s="21">
        <v>5.0</v>
      </c>
      <c r="CH7" s="21">
        <v>2.0</v>
      </c>
      <c r="CI7" s="21">
        <v>2.0</v>
      </c>
      <c r="CJ7" s="21">
        <v>1.0</v>
      </c>
      <c r="CK7" s="21">
        <v>2.0</v>
      </c>
      <c r="CL7" s="21">
        <v>0.0</v>
      </c>
      <c r="CM7" s="21">
        <v>2.0</v>
      </c>
      <c r="CN7" s="21">
        <v>0.0</v>
      </c>
      <c r="CO7" s="21">
        <v>0.0</v>
      </c>
      <c r="CP7" s="21">
        <v>4.0</v>
      </c>
      <c r="CQ7" s="21">
        <v>2.0</v>
      </c>
      <c r="CR7" s="21">
        <v>1.0</v>
      </c>
      <c r="CS7" s="21"/>
      <c r="CT7" s="20"/>
      <c r="CU7" s="21"/>
      <c r="CV7" s="21"/>
      <c r="CW7" s="21"/>
      <c r="CX7" s="21"/>
      <c r="CY7" s="21">
        <v>0.0</v>
      </c>
      <c r="CZ7" s="21">
        <v>0.0</v>
      </c>
      <c r="DA7" s="21">
        <v>1.0</v>
      </c>
      <c r="DB7" s="21">
        <v>3.0</v>
      </c>
      <c r="DC7" s="21">
        <v>1.0</v>
      </c>
      <c r="DD7" s="21">
        <v>1.0</v>
      </c>
      <c r="DE7" s="21">
        <v>5.0</v>
      </c>
      <c r="DF7" s="21">
        <v>5.0</v>
      </c>
      <c r="DG7" s="21">
        <v>3.0</v>
      </c>
      <c r="DH7" s="21">
        <v>3.0</v>
      </c>
      <c r="DI7" s="21">
        <v>1.0</v>
      </c>
      <c r="DJ7" s="21">
        <v>1.0</v>
      </c>
      <c r="DK7" s="21">
        <v>2.0</v>
      </c>
      <c r="DL7" s="21">
        <v>2.0</v>
      </c>
      <c r="DM7" s="21">
        <v>1.0</v>
      </c>
      <c r="DN7" s="21">
        <v>2.0</v>
      </c>
      <c r="DO7" s="21">
        <v>4.0</v>
      </c>
      <c r="DP7" s="21">
        <v>2.0</v>
      </c>
      <c r="DQ7" s="21">
        <v>0.0</v>
      </c>
      <c r="DR7" s="20"/>
      <c r="DS7" s="21"/>
      <c r="DT7" s="21">
        <v>0.0</v>
      </c>
      <c r="DU7" s="21"/>
      <c r="DV7" s="21"/>
      <c r="DW7" s="21"/>
      <c r="DX7" s="21">
        <v>0.0</v>
      </c>
      <c r="DY7" s="21">
        <v>0.0</v>
      </c>
      <c r="DZ7" s="21">
        <v>1.0</v>
      </c>
      <c r="EA7" s="21">
        <v>1.0</v>
      </c>
      <c r="EB7" s="21">
        <v>1.0</v>
      </c>
      <c r="EC7" s="21">
        <v>2.0</v>
      </c>
      <c r="ED7" s="21">
        <v>2.0</v>
      </c>
      <c r="EE7" s="21">
        <v>1.0</v>
      </c>
      <c r="EF7" s="21">
        <v>2.0</v>
      </c>
      <c r="EG7" s="21">
        <v>0.0</v>
      </c>
      <c r="EH7" s="21">
        <v>0.0</v>
      </c>
      <c r="EI7" s="21"/>
      <c r="EJ7" s="21">
        <v>0.0</v>
      </c>
      <c r="EK7" s="21">
        <v>2.0</v>
      </c>
      <c r="EL7" s="21">
        <v>1.0</v>
      </c>
      <c r="EM7" s="21"/>
      <c r="EN7" s="21"/>
      <c r="EO7" s="21"/>
      <c r="EP7" s="20"/>
      <c r="EQ7" s="21"/>
      <c r="ER7" s="21"/>
      <c r="ES7" s="21"/>
      <c r="ET7" s="21"/>
      <c r="EU7" s="21"/>
      <c r="EV7" s="21"/>
      <c r="EW7" s="21"/>
      <c r="EX7" s="21"/>
      <c r="EY7" s="21">
        <v>2.0</v>
      </c>
      <c r="EZ7" s="21"/>
      <c r="FA7" s="21">
        <v>0.0</v>
      </c>
      <c r="FB7" s="21"/>
      <c r="FC7" s="21">
        <v>3.0</v>
      </c>
      <c r="FD7" s="21"/>
      <c r="FE7" s="21">
        <v>1.0</v>
      </c>
      <c r="FF7" s="21">
        <v>3.0</v>
      </c>
      <c r="FG7" s="21">
        <v>2.0</v>
      </c>
      <c r="FH7" s="21">
        <v>1.0</v>
      </c>
      <c r="FI7" s="21">
        <v>1.0</v>
      </c>
      <c r="FJ7" s="21">
        <v>3.0</v>
      </c>
      <c r="FK7" s="21">
        <v>1.0</v>
      </c>
      <c r="FL7" s="21"/>
      <c r="FM7" s="21"/>
    </row>
    <row r="8" ht="15.75" customHeight="1">
      <c r="A8" s="19" t="s">
        <v>13</v>
      </c>
      <c r="B8" s="20">
        <v>0.0</v>
      </c>
      <c r="C8" s="21">
        <v>0.0</v>
      </c>
      <c r="D8" s="21"/>
      <c r="E8" s="21"/>
      <c r="F8" s="21"/>
      <c r="G8" s="21"/>
      <c r="H8" s="21">
        <v>0.0</v>
      </c>
      <c r="I8" s="21">
        <v>0.0</v>
      </c>
      <c r="J8" s="21">
        <v>0.0</v>
      </c>
      <c r="K8" s="21">
        <v>2.0</v>
      </c>
      <c r="L8" s="21">
        <v>0.0</v>
      </c>
      <c r="M8" s="21">
        <v>1.0</v>
      </c>
      <c r="N8" s="21">
        <v>0.0</v>
      </c>
      <c r="O8" s="21">
        <v>0.0</v>
      </c>
      <c r="P8" s="21">
        <v>0.0</v>
      </c>
      <c r="Q8" s="21">
        <v>0.0</v>
      </c>
      <c r="R8" s="21">
        <v>0.0</v>
      </c>
      <c r="S8" s="21">
        <v>1.0</v>
      </c>
      <c r="T8" s="21">
        <v>0.0</v>
      </c>
      <c r="U8" s="21">
        <v>1.0</v>
      </c>
      <c r="V8" s="21"/>
      <c r="W8" s="21">
        <v>0.0</v>
      </c>
      <c r="X8" s="21">
        <v>0.0</v>
      </c>
      <c r="Y8" s="21">
        <v>0.0</v>
      </c>
      <c r="Z8" s="20"/>
      <c r="AA8" s="21"/>
      <c r="AB8" s="21"/>
      <c r="AC8" s="21">
        <v>0.0</v>
      </c>
      <c r="AD8" s="21"/>
      <c r="AE8" s="21">
        <v>0.0</v>
      </c>
      <c r="AF8" s="21"/>
      <c r="AG8" s="21">
        <v>0.0</v>
      </c>
      <c r="AH8" s="21">
        <v>0.0</v>
      </c>
      <c r="AI8" s="21">
        <v>1.0</v>
      </c>
      <c r="AJ8" s="21">
        <v>1.0</v>
      </c>
      <c r="AK8" s="21">
        <v>2.0</v>
      </c>
      <c r="AL8" s="21">
        <v>1.0</v>
      </c>
      <c r="AM8" s="21">
        <v>1.0</v>
      </c>
      <c r="AN8" s="21">
        <v>0.0</v>
      </c>
      <c r="AO8" s="21">
        <v>0.0</v>
      </c>
      <c r="AP8" s="21">
        <v>0.0</v>
      </c>
      <c r="AQ8" s="21">
        <v>0.0</v>
      </c>
      <c r="AR8" s="21">
        <v>0.0</v>
      </c>
      <c r="AS8" s="21">
        <v>1.0</v>
      </c>
      <c r="AT8" s="21"/>
      <c r="AU8" s="21">
        <v>0.0</v>
      </c>
      <c r="AV8" s="21">
        <v>2.0</v>
      </c>
      <c r="AW8" s="21">
        <v>0.0</v>
      </c>
      <c r="AX8" s="20">
        <v>0.0</v>
      </c>
      <c r="AY8" s="21"/>
      <c r="AZ8" s="21">
        <v>0.0</v>
      </c>
      <c r="BA8" s="21"/>
      <c r="BB8" s="21">
        <v>0.0</v>
      </c>
      <c r="BC8" s="21">
        <v>0.0</v>
      </c>
      <c r="BD8" s="21"/>
      <c r="BE8" s="21">
        <v>0.0</v>
      </c>
      <c r="BF8" s="21">
        <v>0.0</v>
      </c>
      <c r="BG8" s="21">
        <v>6.0</v>
      </c>
      <c r="BH8" s="21">
        <v>0.0</v>
      </c>
      <c r="BI8" s="21">
        <v>2.0</v>
      </c>
      <c r="BJ8" s="21">
        <v>1.0</v>
      </c>
      <c r="BK8" s="21">
        <v>1.0</v>
      </c>
      <c r="BL8" s="21">
        <v>0.0</v>
      </c>
      <c r="BM8" s="21">
        <v>0.0</v>
      </c>
      <c r="BN8" s="21">
        <v>0.0</v>
      </c>
      <c r="BO8" s="21">
        <v>0.0</v>
      </c>
      <c r="BP8" s="21">
        <v>0.0</v>
      </c>
      <c r="BQ8" s="21">
        <v>1.0</v>
      </c>
      <c r="BR8" s="21">
        <v>1.0</v>
      </c>
      <c r="BS8" s="21">
        <v>1.0</v>
      </c>
      <c r="BT8" s="21"/>
      <c r="BU8" s="21">
        <v>0.0</v>
      </c>
      <c r="BV8" s="20"/>
      <c r="BW8" s="21"/>
      <c r="BX8" s="21">
        <v>0.0</v>
      </c>
      <c r="BY8" s="21"/>
      <c r="BZ8" s="21">
        <v>0.0</v>
      </c>
      <c r="CA8" s="21">
        <v>0.0</v>
      </c>
      <c r="CB8" s="21">
        <v>1.0</v>
      </c>
      <c r="CC8" s="21">
        <v>0.0</v>
      </c>
      <c r="CD8" s="21">
        <v>1.0</v>
      </c>
      <c r="CE8" s="21">
        <v>0.0</v>
      </c>
      <c r="CF8" s="21">
        <v>1.0</v>
      </c>
      <c r="CG8" s="21">
        <v>1.0</v>
      </c>
      <c r="CH8" s="21">
        <v>2.0</v>
      </c>
      <c r="CI8" s="21">
        <v>0.0</v>
      </c>
      <c r="CJ8" s="21">
        <v>0.0</v>
      </c>
      <c r="CK8" s="21">
        <v>0.0</v>
      </c>
      <c r="CL8" s="21">
        <v>1.0</v>
      </c>
      <c r="CM8" s="21">
        <v>0.0</v>
      </c>
      <c r="CN8" s="21">
        <v>1.0</v>
      </c>
      <c r="CO8" s="21">
        <v>0.0</v>
      </c>
      <c r="CP8" s="21">
        <v>0.0</v>
      </c>
      <c r="CQ8" s="21">
        <v>1.0</v>
      </c>
      <c r="CR8" s="21"/>
      <c r="CS8" s="21">
        <v>2.0</v>
      </c>
      <c r="CT8" s="20">
        <v>0.0</v>
      </c>
      <c r="CU8" s="21">
        <v>0.0</v>
      </c>
      <c r="CV8" s="21"/>
      <c r="CW8" s="21"/>
      <c r="CX8" s="21"/>
      <c r="CY8" s="21"/>
      <c r="CZ8" s="21"/>
      <c r="DA8" s="21">
        <v>0.0</v>
      </c>
      <c r="DB8" s="21">
        <v>1.0</v>
      </c>
      <c r="DC8" s="21">
        <v>6.0</v>
      </c>
      <c r="DD8" s="21">
        <v>2.0</v>
      </c>
      <c r="DE8" s="21">
        <v>3.0</v>
      </c>
      <c r="DF8" s="21">
        <v>0.0</v>
      </c>
      <c r="DG8" s="21">
        <v>2.0</v>
      </c>
      <c r="DH8" s="21">
        <v>1.0</v>
      </c>
      <c r="DI8" s="21">
        <v>0.0</v>
      </c>
      <c r="DJ8" s="21">
        <v>0.0</v>
      </c>
      <c r="DK8" s="21">
        <v>0.0</v>
      </c>
      <c r="DL8" s="21">
        <v>1.0</v>
      </c>
      <c r="DM8" s="21">
        <v>0.0</v>
      </c>
      <c r="DN8" s="21">
        <v>0.0</v>
      </c>
      <c r="DO8" s="21">
        <v>0.0</v>
      </c>
      <c r="DP8" s="21">
        <v>0.0</v>
      </c>
      <c r="DQ8" s="21">
        <v>0.0</v>
      </c>
      <c r="DR8" s="20"/>
      <c r="DS8" s="21"/>
      <c r="DT8" s="21">
        <v>0.0</v>
      </c>
      <c r="DU8" s="21"/>
      <c r="DV8" s="21"/>
      <c r="DW8" s="21">
        <v>0.0</v>
      </c>
      <c r="DX8" s="21">
        <v>0.0</v>
      </c>
      <c r="DY8" s="21"/>
      <c r="DZ8" s="21"/>
      <c r="EA8" s="21">
        <v>0.0</v>
      </c>
      <c r="EB8" s="21">
        <v>2.0</v>
      </c>
      <c r="EC8" s="21">
        <v>2.0</v>
      </c>
      <c r="ED8" s="21">
        <v>0.0</v>
      </c>
      <c r="EE8" s="21">
        <v>1.0</v>
      </c>
      <c r="EF8" s="21">
        <v>0.0</v>
      </c>
      <c r="EG8" s="21">
        <v>0.0</v>
      </c>
      <c r="EH8" s="21">
        <v>1.0</v>
      </c>
      <c r="EI8" s="21">
        <v>1.0</v>
      </c>
      <c r="EJ8" s="21">
        <v>0.0</v>
      </c>
      <c r="EK8" s="21">
        <v>1.0</v>
      </c>
      <c r="EL8" s="21">
        <v>0.0</v>
      </c>
      <c r="EM8" s="21">
        <v>1.0</v>
      </c>
      <c r="EN8" s="21">
        <v>0.0</v>
      </c>
      <c r="EO8" s="21">
        <v>0.0</v>
      </c>
      <c r="EP8" s="20">
        <v>0.0</v>
      </c>
      <c r="EQ8" s="21">
        <v>0.0</v>
      </c>
      <c r="ER8" s="21">
        <v>0.0</v>
      </c>
      <c r="ES8" s="21">
        <v>0.0</v>
      </c>
      <c r="ET8" s="21">
        <v>0.0</v>
      </c>
      <c r="EU8" s="21">
        <v>0.0</v>
      </c>
      <c r="EV8" s="21">
        <v>0.0</v>
      </c>
      <c r="EW8" s="21">
        <v>0.0</v>
      </c>
      <c r="EX8" s="21">
        <v>0.0</v>
      </c>
      <c r="EY8" s="21">
        <v>0.0</v>
      </c>
      <c r="EZ8" s="21">
        <v>0.0</v>
      </c>
      <c r="FA8" s="21">
        <v>2.0</v>
      </c>
      <c r="FB8" s="21">
        <v>0.0</v>
      </c>
      <c r="FC8" s="21">
        <v>1.0</v>
      </c>
      <c r="FD8" s="21">
        <v>0.0</v>
      </c>
      <c r="FE8" s="21">
        <v>0.0</v>
      </c>
      <c r="FF8" s="21">
        <v>1.0</v>
      </c>
      <c r="FG8" s="21">
        <v>1.0</v>
      </c>
      <c r="FH8" s="21">
        <v>0.0</v>
      </c>
      <c r="FI8" s="21">
        <v>3.0</v>
      </c>
      <c r="FJ8" s="21">
        <v>3.0</v>
      </c>
      <c r="FK8" s="21">
        <v>1.0</v>
      </c>
      <c r="FL8" s="21">
        <v>0.0</v>
      </c>
      <c r="FM8" s="21">
        <v>0.0</v>
      </c>
    </row>
    <row r="9" ht="15.75" customHeight="1">
      <c r="A9" s="19" t="s">
        <v>14</v>
      </c>
      <c r="B9" s="20"/>
      <c r="C9" s="21">
        <v>0.0</v>
      </c>
      <c r="D9" s="21">
        <v>0.0</v>
      </c>
      <c r="E9" s="21"/>
      <c r="F9" s="21"/>
      <c r="G9" s="21"/>
      <c r="H9" s="21">
        <v>0.0</v>
      </c>
      <c r="I9" s="21"/>
      <c r="J9" s="21">
        <v>0.0</v>
      </c>
      <c r="K9" s="21">
        <v>0.0</v>
      </c>
      <c r="L9" s="21">
        <v>0.0</v>
      </c>
      <c r="M9" s="21"/>
      <c r="N9" s="21">
        <v>0.0</v>
      </c>
      <c r="O9" s="21">
        <v>0.0</v>
      </c>
      <c r="P9" s="21">
        <v>0.0</v>
      </c>
      <c r="Q9" s="21">
        <v>0.0</v>
      </c>
      <c r="R9" s="21"/>
      <c r="S9" s="21"/>
      <c r="T9" s="21"/>
      <c r="U9" s="21"/>
      <c r="V9" s="21"/>
      <c r="W9" s="21">
        <v>0.0</v>
      </c>
      <c r="X9" s="21"/>
      <c r="Y9" s="21"/>
      <c r="Z9" s="20"/>
      <c r="AA9" s="21"/>
      <c r="AB9" s="21"/>
      <c r="AC9" s="21"/>
      <c r="AD9" s="21"/>
      <c r="AE9" s="21"/>
      <c r="AF9" s="21"/>
      <c r="AG9" s="21"/>
      <c r="AH9" s="21"/>
      <c r="AI9" s="21">
        <v>1.0</v>
      </c>
      <c r="AJ9" s="21">
        <v>0.0</v>
      </c>
      <c r="AK9" s="21">
        <v>0.0</v>
      </c>
      <c r="AL9" s="21">
        <v>0.0</v>
      </c>
      <c r="AM9" s="21">
        <v>0.0</v>
      </c>
      <c r="AN9" s="21"/>
      <c r="AO9" s="21"/>
      <c r="AP9" s="21">
        <v>0.0</v>
      </c>
      <c r="AQ9" s="21">
        <v>0.0</v>
      </c>
      <c r="AR9" s="21"/>
      <c r="AS9" s="21">
        <v>0.0</v>
      </c>
      <c r="AT9" s="21">
        <v>0.0</v>
      </c>
      <c r="AU9" s="21"/>
      <c r="AV9" s="21"/>
      <c r="AW9" s="21"/>
      <c r="AX9" s="20"/>
      <c r="AY9" s="21"/>
      <c r="AZ9" s="21"/>
      <c r="BA9" s="21"/>
      <c r="BB9" s="21"/>
      <c r="BC9" s="21">
        <v>0.0</v>
      </c>
      <c r="BD9" s="21"/>
      <c r="BE9" s="21">
        <v>0.0</v>
      </c>
      <c r="BF9" s="21">
        <v>0.0</v>
      </c>
      <c r="BG9" s="21">
        <v>0.0</v>
      </c>
      <c r="BH9" s="21"/>
      <c r="BI9" s="21"/>
      <c r="BJ9" s="21"/>
      <c r="BK9" s="21"/>
      <c r="BL9" s="21">
        <v>1.0</v>
      </c>
      <c r="BM9" s="21"/>
      <c r="BN9" s="21"/>
      <c r="BO9" s="21">
        <v>0.0</v>
      </c>
      <c r="BP9" s="21">
        <v>0.0</v>
      </c>
      <c r="BQ9" s="21">
        <v>0.0</v>
      </c>
      <c r="BR9" s="21"/>
      <c r="BS9" s="21"/>
      <c r="BT9" s="21"/>
      <c r="BU9" s="21"/>
      <c r="BV9" s="20">
        <v>0.0</v>
      </c>
      <c r="BW9" s="21"/>
      <c r="BX9" s="21"/>
      <c r="BY9" s="21"/>
      <c r="BZ9" s="21"/>
      <c r="CA9" s="21"/>
      <c r="CB9" s="21"/>
      <c r="CC9" s="21"/>
      <c r="CD9" s="21">
        <v>0.0</v>
      </c>
      <c r="CE9" s="21">
        <v>0.0</v>
      </c>
      <c r="CF9" s="21">
        <v>1.0</v>
      </c>
      <c r="CG9" s="21"/>
      <c r="CH9" s="21"/>
      <c r="CI9" s="21">
        <v>0.0</v>
      </c>
      <c r="CJ9" s="21"/>
      <c r="CK9" s="21">
        <v>0.0</v>
      </c>
      <c r="CL9" s="21">
        <v>0.0</v>
      </c>
      <c r="CM9" s="21"/>
      <c r="CN9" s="21"/>
      <c r="CO9" s="21">
        <v>0.0</v>
      </c>
      <c r="CP9" s="21">
        <v>0.0</v>
      </c>
      <c r="CQ9" s="21"/>
      <c r="CR9" s="21"/>
      <c r="CS9" s="21">
        <v>0.0</v>
      </c>
      <c r="CT9" s="20"/>
      <c r="CU9" s="21"/>
      <c r="CV9" s="21"/>
      <c r="CW9" s="21"/>
      <c r="CX9" s="21"/>
      <c r="CY9" s="21"/>
      <c r="CZ9" s="21"/>
      <c r="DA9" s="21"/>
      <c r="DB9" s="21">
        <v>0.0</v>
      </c>
      <c r="DC9" s="21"/>
      <c r="DD9" s="21">
        <v>0.0</v>
      </c>
      <c r="DE9" s="21">
        <v>0.0</v>
      </c>
      <c r="DF9" s="21">
        <v>1.0</v>
      </c>
      <c r="DG9" s="21"/>
      <c r="DH9" s="21">
        <v>0.0</v>
      </c>
      <c r="DI9" s="21">
        <v>0.0</v>
      </c>
      <c r="DJ9" s="21">
        <v>0.0</v>
      </c>
      <c r="DK9" s="21"/>
      <c r="DL9" s="21">
        <v>0.0</v>
      </c>
      <c r="DM9" s="21">
        <v>0.0</v>
      </c>
      <c r="DN9" s="21"/>
      <c r="DO9" s="21"/>
      <c r="DP9" s="21"/>
      <c r="DQ9" s="21"/>
      <c r="DR9" s="20">
        <v>0.0</v>
      </c>
      <c r="DS9" s="21"/>
      <c r="DT9" s="21"/>
      <c r="DU9" s="21"/>
      <c r="DV9" s="21"/>
      <c r="DW9" s="21">
        <v>0.0</v>
      </c>
      <c r="DX9" s="21"/>
      <c r="DY9" s="21"/>
      <c r="DZ9" s="21">
        <v>0.0</v>
      </c>
      <c r="EA9" s="21">
        <v>1.0</v>
      </c>
      <c r="EB9" s="21">
        <v>1.0</v>
      </c>
      <c r="EC9" s="21">
        <v>0.0</v>
      </c>
      <c r="ED9" s="21">
        <v>0.0</v>
      </c>
      <c r="EE9" s="21">
        <v>0.0</v>
      </c>
      <c r="EF9" s="21">
        <v>0.0</v>
      </c>
      <c r="EG9" s="21">
        <v>1.0</v>
      </c>
      <c r="EH9" s="21"/>
      <c r="EI9" s="21">
        <v>0.0</v>
      </c>
      <c r="EJ9" s="21">
        <v>0.0</v>
      </c>
      <c r="EK9" s="21">
        <v>0.0</v>
      </c>
      <c r="EL9" s="21">
        <v>0.0</v>
      </c>
      <c r="EM9" s="21"/>
      <c r="EN9" s="21">
        <v>0.0</v>
      </c>
      <c r="EO9" s="21"/>
      <c r="EP9" s="20"/>
      <c r="EQ9" s="21">
        <v>0.0</v>
      </c>
      <c r="ER9" s="21"/>
      <c r="ES9" s="21"/>
      <c r="ET9" s="21"/>
      <c r="EU9" s="21">
        <v>0.0</v>
      </c>
      <c r="EV9" s="21"/>
      <c r="EW9" s="21"/>
      <c r="EX9" s="21"/>
      <c r="EY9" s="21">
        <v>0.0</v>
      </c>
      <c r="EZ9" s="21">
        <v>0.0</v>
      </c>
      <c r="FA9" s="21"/>
      <c r="FB9" s="21"/>
      <c r="FC9" s="21">
        <v>0.0</v>
      </c>
      <c r="FD9" s="21"/>
      <c r="FE9" s="21">
        <v>0.0</v>
      </c>
      <c r="FF9" s="21">
        <v>0.0</v>
      </c>
      <c r="FG9" s="21">
        <v>0.0</v>
      </c>
      <c r="FH9" s="21">
        <v>0.0</v>
      </c>
      <c r="FI9" s="21"/>
      <c r="FJ9" s="21"/>
      <c r="FK9" s="21"/>
      <c r="FL9" s="21"/>
      <c r="FM9" s="21"/>
    </row>
    <row r="10" ht="15.75" customHeight="1"/>
    <row r="11" ht="15.75" customHeight="1"/>
    <row r="12" ht="15.75" customHeight="1">
      <c r="B12" s="29"/>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16</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30" t="s">
        <v>17</v>
      </c>
      <c r="B6" s="28">
        <v>5.0</v>
      </c>
      <c r="C6" s="27">
        <v>0.0</v>
      </c>
      <c r="D6" s="27">
        <v>0.0</v>
      </c>
      <c r="E6" s="27">
        <v>0.0</v>
      </c>
      <c r="F6" s="27">
        <v>0.0</v>
      </c>
      <c r="G6" s="27">
        <v>0.0</v>
      </c>
      <c r="H6" s="27">
        <v>0.0</v>
      </c>
      <c r="I6" s="27">
        <v>5.0</v>
      </c>
      <c r="J6" s="27">
        <v>10.0</v>
      </c>
      <c r="K6" s="27">
        <v>15.0</v>
      </c>
      <c r="L6" s="27">
        <v>20.0</v>
      </c>
      <c r="M6" s="27">
        <v>25.0</v>
      </c>
      <c r="N6" s="27">
        <v>30.0</v>
      </c>
      <c r="O6" s="27">
        <v>35.0</v>
      </c>
      <c r="P6" s="27">
        <v>40.0</v>
      </c>
      <c r="Q6" s="27">
        <v>45.0</v>
      </c>
      <c r="R6" s="27">
        <v>50.0</v>
      </c>
      <c r="S6" s="27">
        <v>55.0</v>
      </c>
      <c r="T6" s="27">
        <v>60.0</v>
      </c>
      <c r="U6" s="27">
        <v>40.0</v>
      </c>
      <c r="V6" s="27">
        <v>25.0</v>
      </c>
      <c r="W6" s="27">
        <v>20.0</v>
      </c>
      <c r="X6" s="27">
        <v>15.0</v>
      </c>
      <c r="Y6" s="27">
        <v>10.0</v>
      </c>
      <c r="Z6" s="28">
        <v>5.0</v>
      </c>
      <c r="AA6" s="27">
        <v>0.0</v>
      </c>
      <c r="AB6" s="27">
        <v>0.0</v>
      </c>
      <c r="AC6" s="27">
        <v>0.0</v>
      </c>
      <c r="AD6" s="27">
        <v>0.0</v>
      </c>
      <c r="AE6" s="27">
        <v>0.0</v>
      </c>
      <c r="AF6" s="27">
        <v>0.0</v>
      </c>
      <c r="AG6" s="27">
        <v>5.0</v>
      </c>
      <c r="AH6" s="27">
        <v>10.0</v>
      </c>
      <c r="AI6" s="27">
        <v>15.0</v>
      </c>
      <c r="AJ6" s="27">
        <v>20.0</v>
      </c>
      <c r="AK6" s="27">
        <v>25.0</v>
      </c>
      <c r="AL6" s="27">
        <v>30.0</v>
      </c>
      <c r="AM6" s="27">
        <v>35.0</v>
      </c>
      <c r="AN6" s="27">
        <v>40.0</v>
      </c>
      <c r="AO6" s="27">
        <v>45.0</v>
      </c>
      <c r="AP6" s="27">
        <v>50.0</v>
      </c>
      <c r="AQ6" s="27">
        <v>55.0</v>
      </c>
      <c r="AR6" s="27">
        <v>60.0</v>
      </c>
      <c r="AS6" s="27">
        <v>40.0</v>
      </c>
      <c r="AT6" s="27">
        <v>25.0</v>
      </c>
      <c r="AU6" s="27">
        <v>20.0</v>
      </c>
      <c r="AV6" s="27">
        <v>15.0</v>
      </c>
      <c r="AW6" s="27">
        <v>10.0</v>
      </c>
      <c r="AX6" s="28">
        <v>5.0</v>
      </c>
      <c r="AY6" s="27">
        <v>0.0</v>
      </c>
      <c r="AZ6" s="27">
        <v>0.0</v>
      </c>
      <c r="BA6" s="27">
        <v>0.0</v>
      </c>
      <c r="BB6" s="27">
        <v>0.0</v>
      </c>
      <c r="BC6" s="27">
        <v>0.0</v>
      </c>
      <c r="BD6" s="27">
        <v>0.0</v>
      </c>
      <c r="BE6" s="27">
        <v>5.0</v>
      </c>
      <c r="BF6" s="27">
        <v>10.0</v>
      </c>
      <c r="BG6" s="27">
        <v>15.0</v>
      </c>
      <c r="BH6" s="27">
        <v>20.0</v>
      </c>
      <c r="BI6" s="27">
        <v>25.0</v>
      </c>
      <c r="BJ6" s="27">
        <v>30.0</v>
      </c>
      <c r="BK6" s="27">
        <v>35.0</v>
      </c>
      <c r="BL6" s="27">
        <v>40.0</v>
      </c>
      <c r="BM6" s="27">
        <v>45.0</v>
      </c>
      <c r="BN6" s="27">
        <v>50.0</v>
      </c>
      <c r="BO6" s="27">
        <v>55.0</v>
      </c>
      <c r="BP6" s="27">
        <v>60.0</v>
      </c>
      <c r="BQ6" s="27">
        <v>40.0</v>
      </c>
      <c r="BR6" s="27">
        <v>25.0</v>
      </c>
      <c r="BS6" s="27">
        <v>20.0</v>
      </c>
      <c r="BT6" s="27">
        <v>15.0</v>
      </c>
      <c r="BU6" s="27">
        <v>10.0</v>
      </c>
      <c r="BV6" s="28">
        <v>5.0</v>
      </c>
      <c r="BW6" s="27">
        <v>0.0</v>
      </c>
      <c r="BX6" s="27">
        <v>0.0</v>
      </c>
      <c r="BY6" s="27">
        <v>0.0</v>
      </c>
      <c r="BZ6" s="27">
        <v>0.0</v>
      </c>
      <c r="CA6" s="27">
        <v>0.0</v>
      </c>
      <c r="CB6" s="27">
        <v>0.0</v>
      </c>
      <c r="CC6" s="27">
        <v>5.0</v>
      </c>
      <c r="CD6" s="27">
        <v>10.0</v>
      </c>
      <c r="CE6" s="27">
        <v>15.0</v>
      </c>
      <c r="CF6" s="27">
        <v>20.0</v>
      </c>
      <c r="CG6" s="27">
        <v>25.0</v>
      </c>
      <c r="CH6" s="27">
        <v>30.0</v>
      </c>
      <c r="CI6" s="27">
        <v>35.0</v>
      </c>
      <c r="CJ6" s="27">
        <v>40.0</v>
      </c>
      <c r="CK6" s="27">
        <v>45.0</v>
      </c>
      <c r="CL6" s="27">
        <v>50.0</v>
      </c>
      <c r="CM6" s="27">
        <v>55.0</v>
      </c>
      <c r="CN6" s="27">
        <v>60.0</v>
      </c>
      <c r="CO6" s="27">
        <v>40.0</v>
      </c>
      <c r="CP6" s="27">
        <v>25.0</v>
      </c>
      <c r="CQ6" s="27">
        <v>20.0</v>
      </c>
      <c r="CR6" s="27">
        <v>15.0</v>
      </c>
      <c r="CS6" s="27">
        <v>10.0</v>
      </c>
      <c r="CT6" s="28">
        <v>5.0</v>
      </c>
      <c r="CU6" s="27">
        <v>0.0</v>
      </c>
      <c r="CV6" s="27">
        <v>0.0</v>
      </c>
      <c r="CW6" s="27">
        <v>0.0</v>
      </c>
      <c r="CX6" s="27">
        <v>0.0</v>
      </c>
      <c r="CY6" s="27">
        <v>0.0</v>
      </c>
      <c r="CZ6" s="27">
        <v>0.0</v>
      </c>
      <c r="DA6" s="27">
        <v>5.0</v>
      </c>
      <c r="DB6" s="27">
        <v>10.0</v>
      </c>
      <c r="DC6" s="27">
        <v>15.0</v>
      </c>
      <c r="DD6" s="27">
        <v>20.0</v>
      </c>
      <c r="DE6" s="27">
        <v>25.0</v>
      </c>
      <c r="DF6" s="27">
        <v>30.0</v>
      </c>
      <c r="DG6" s="27">
        <v>35.0</v>
      </c>
      <c r="DH6" s="27">
        <v>40.0</v>
      </c>
      <c r="DI6" s="27">
        <v>45.0</v>
      </c>
      <c r="DJ6" s="27">
        <v>50.0</v>
      </c>
      <c r="DK6" s="27">
        <v>55.0</v>
      </c>
      <c r="DL6" s="27">
        <v>60.0</v>
      </c>
      <c r="DM6" s="27">
        <v>40.0</v>
      </c>
      <c r="DN6" s="27">
        <v>25.0</v>
      </c>
      <c r="DO6" s="27">
        <v>20.0</v>
      </c>
      <c r="DP6" s="27">
        <v>15.0</v>
      </c>
      <c r="DQ6" s="27">
        <v>10.0</v>
      </c>
      <c r="DR6" s="28">
        <v>5.0</v>
      </c>
      <c r="DS6" s="27">
        <v>0.0</v>
      </c>
      <c r="DT6" s="27">
        <v>0.0</v>
      </c>
      <c r="DU6" s="27">
        <v>0.0</v>
      </c>
      <c r="DV6" s="27">
        <v>0.0</v>
      </c>
      <c r="DW6" s="27">
        <v>0.0</v>
      </c>
      <c r="DX6" s="27">
        <v>0.0</v>
      </c>
      <c r="DY6" s="27">
        <v>5.0</v>
      </c>
      <c r="DZ6" s="27">
        <v>10.0</v>
      </c>
      <c r="EA6" s="27">
        <v>15.0</v>
      </c>
      <c r="EB6" s="27">
        <v>20.0</v>
      </c>
      <c r="EC6" s="27">
        <v>25.0</v>
      </c>
      <c r="ED6" s="27">
        <v>30.0</v>
      </c>
      <c r="EE6" s="27">
        <v>35.0</v>
      </c>
      <c r="EF6" s="27">
        <v>40.0</v>
      </c>
      <c r="EG6" s="27">
        <v>45.0</v>
      </c>
      <c r="EH6" s="27">
        <v>50.0</v>
      </c>
      <c r="EI6" s="27">
        <v>55.0</v>
      </c>
      <c r="EJ6" s="27">
        <v>60.0</v>
      </c>
      <c r="EK6" s="27">
        <v>40.0</v>
      </c>
      <c r="EL6" s="27">
        <v>25.0</v>
      </c>
      <c r="EM6" s="27">
        <v>20.0</v>
      </c>
      <c r="EN6" s="27">
        <v>15.0</v>
      </c>
      <c r="EO6" s="27">
        <v>10.0</v>
      </c>
      <c r="EP6" s="28">
        <v>5.0</v>
      </c>
      <c r="EQ6" s="27">
        <v>0.0</v>
      </c>
      <c r="ER6" s="27">
        <v>0.0</v>
      </c>
      <c r="ES6" s="27">
        <v>0.0</v>
      </c>
      <c r="ET6" s="27">
        <v>0.0</v>
      </c>
      <c r="EU6" s="27">
        <v>0.0</v>
      </c>
      <c r="EV6" s="27">
        <v>0.0</v>
      </c>
      <c r="EW6" s="27">
        <v>5.0</v>
      </c>
      <c r="EX6" s="27">
        <v>10.0</v>
      </c>
      <c r="EY6" s="27">
        <v>15.0</v>
      </c>
      <c r="EZ6" s="27">
        <v>20.0</v>
      </c>
      <c r="FA6" s="27">
        <v>25.0</v>
      </c>
      <c r="FB6" s="27">
        <v>30.0</v>
      </c>
      <c r="FC6" s="27">
        <v>35.0</v>
      </c>
      <c r="FD6" s="27">
        <v>40.0</v>
      </c>
      <c r="FE6" s="27">
        <v>45.0</v>
      </c>
      <c r="FF6" s="27">
        <v>50.0</v>
      </c>
      <c r="FG6" s="27">
        <v>55.0</v>
      </c>
      <c r="FH6" s="27">
        <v>60.0</v>
      </c>
      <c r="FI6" s="27">
        <v>40.0</v>
      </c>
      <c r="FJ6" s="27">
        <v>25.0</v>
      </c>
      <c r="FK6" s="27">
        <v>20.0</v>
      </c>
      <c r="FL6" s="27">
        <v>15.0</v>
      </c>
      <c r="FM6" s="27">
        <v>10.0</v>
      </c>
    </row>
    <row r="7">
      <c r="A7" s="19" t="s">
        <v>12</v>
      </c>
      <c r="B7" s="20"/>
      <c r="C7" s="21"/>
      <c r="D7" s="21"/>
      <c r="E7" s="21"/>
      <c r="F7" s="21">
        <v>1.0</v>
      </c>
      <c r="G7" s="21"/>
      <c r="H7" s="21"/>
      <c r="I7" s="21">
        <v>9.0</v>
      </c>
      <c r="J7" s="21">
        <v>4.0</v>
      </c>
      <c r="K7" s="21">
        <v>6.0</v>
      </c>
      <c r="L7" s="21">
        <v>13.0</v>
      </c>
      <c r="M7" s="21">
        <v>14.0</v>
      </c>
      <c r="N7" s="21">
        <v>13.0</v>
      </c>
      <c r="O7" s="21">
        <v>5.0</v>
      </c>
      <c r="P7" s="21">
        <v>8.0</v>
      </c>
      <c r="Q7" s="21">
        <v>25.0</v>
      </c>
      <c r="R7" s="21">
        <v>24.0</v>
      </c>
      <c r="S7" s="21">
        <v>8.0</v>
      </c>
      <c r="T7" s="21">
        <v>1.0</v>
      </c>
      <c r="U7" s="21">
        <v>3.0</v>
      </c>
      <c r="V7" s="21"/>
      <c r="W7" s="21"/>
      <c r="X7" s="21">
        <v>12.0</v>
      </c>
      <c r="Y7" s="21">
        <v>1.0</v>
      </c>
      <c r="Z7" s="20"/>
      <c r="AA7" s="21"/>
      <c r="AB7" s="21"/>
      <c r="AC7" s="21"/>
      <c r="AD7" s="21"/>
      <c r="AE7" s="21"/>
      <c r="AF7" s="21">
        <v>1.0</v>
      </c>
      <c r="AG7" s="21">
        <v>3.0</v>
      </c>
      <c r="AH7" s="21">
        <v>1.0</v>
      </c>
      <c r="AI7" s="21">
        <v>4.0</v>
      </c>
      <c r="AJ7" s="21">
        <v>16.0</v>
      </c>
      <c r="AK7" s="21">
        <v>7.0</v>
      </c>
      <c r="AL7" s="21">
        <v>23.0</v>
      </c>
      <c r="AM7" s="21">
        <v>23.0</v>
      </c>
      <c r="AN7" s="21">
        <v>26.0</v>
      </c>
      <c r="AO7" s="21">
        <v>19.0</v>
      </c>
      <c r="AP7" s="21">
        <v>1.0</v>
      </c>
      <c r="AQ7" s="21">
        <v>14.0</v>
      </c>
      <c r="AR7" s="21">
        <v>19.0</v>
      </c>
      <c r="AS7" s="21">
        <v>3.0</v>
      </c>
      <c r="AT7" s="21">
        <v>2.0</v>
      </c>
      <c r="AU7" s="21">
        <v>7.0</v>
      </c>
      <c r="AV7" s="21">
        <v>0.0</v>
      </c>
      <c r="AW7" s="21">
        <v>1.0</v>
      </c>
      <c r="AX7" s="20"/>
      <c r="AY7" s="21"/>
      <c r="AZ7" s="21"/>
      <c r="BA7" s="21"/>
      <c r="BB7" s="21"/>
      <c r="BC7" s="21">
        <v>0.0</v>
      </c>
      <c r="BD7" s="21">
        <v>0.0</v>
      </c>
      <c r="BE7" s="21"/>
      <c r="BF7" s="21"/>
      <c r="BG7" s="21">
        <v>4.0</v>
      </c>
      <c r="BH7" s="21">
        <v>3.0</v>
      </c>
      <c r="BI7" s="21">
        <v>12.0</v>
      </c>
      <c r="BJ7" s="21">
        <v>30.0</v>
      </c>
      <c r="BK7" s="21">
        <v>5.0</v>
      </c>
      <c r="BL7" s="21">
        <v>11.0</v>
      </c>
      <c r="BM7" s="21">
        <v>17.0</v>
      </c>
      <c r="BN7" s="21">
        <v>14.0</v>
      </c>
      <c r="BO7" s="21">
        <v>8.0</v>
      </c>
      <c r="BP7" s="21">
        <v>3.0</v>
      </c>
      <c r="BQ7" s="21">
        <v>1.0</v>
      </c>
      <c r="BR7" s="21">
        <v>4.0</v>
      </c>
      <c r="BS7" s="21">
        <v>1.0</v>
      </c>
      <c r="BT7" s="21"/>
      <c r="BU7" s="21">
        <v>2.0</v>
      </c>
      <c r="BV7" s="20">
        <v>2.0</v>
      </c>
      <c r="BW7" s="21">
        <v>2.0</v>
      </c>
      <c r="BX7" s="21"/>
      <c r="BY7" s="21">
        <v>0.0</v>
      </c>
      <c r="BZ7" s="21"/>
      <c r="CA7" s="21"/>
      <c r="CB7" s="21">
        <v>0.0</v>
      </c>
      <c r="CC7" s="21">
        <v>4.0</v>
      </c>
      <c r="CD7" s="21">
        <v>22.0</v>
      </c>
      <c r="CE7" s="21">
        <v>9.0</v>
      </c>
      <c r="CF7" s="21">
        <v>4.0</v>
      </c>
      <c r="CG7" s="21">
        <v>6.0</v>
      </c>
      <c r="CH7" s="21">
        <v>11.0</v>
      </c>
      <c r="CI7" s="21">
        <v>13.0</v>
      </c>
      <c r="CJ7" s="21">
        <v>19.0</v>
      </c>
      <c r="CK7" s="21">
        <v>18.0</v>
      </c>
      <c r="CL7" s="21">
        <v>12.0</v>
      </c>
      <c r="CM7" s="21">
        <v>10.0</v>
      </c>
      <c r="CN7" s="21">
        <v>22.0</v>
      </c>
      <c r="CO7" s="21">
        <v>18.0</v>
      </c>
      <c r="CP7" s="21">
        <v>3.0</v>
      </c>
      <c r="CQ7" s="21">
        <v>0.0</v>
      </c>
      <c r="CR7" s="21">
        <v>1.0</v>
      </c>
      <c r="CS7" s="21"/>
      <c r="CT7" s="20"/>
      <c r="CU7" s="21"/>
      <c r="CV7" s="21"/>
      <c r="CW7" s="21"/>
      <c r="CX7" s="21"/>
      <c r="CY7" s="21">
        <v>1.0</v>
      </c>
      <c r="CZ7" s="21">
        <v>4.0</v>
      </c>
      <c r="DA7" s="21">
        <v>0.0</v>
      </c>
      <c r="DB7" s="21">
        <v>1.0</v>
      </c>
      <c r="DC7" s="21">
        <v>1.0</v>
      </c>
      <c r="DD7" s="21">
        <v>1.0</v>
      </c>
      <c r="DE7" s="21">
        <v>0.0</v>
      </c>
      <c r="DF7" s="21">
        <v>7.0</v>
      </c>
      <c r="DG7" s="21">
        <v>3.0</v>
      </c>
      <c r="DH7" s="21">
        <v>0.0</v>
      </c>
      <c r="DI7" s="21">
        <v>6.0</v>
      </c>
      <c r="DJ7" s="21">
        <v>20.0</v>
      </c>
      <c r="DK7" s="21">
        <v>6.0</v>
      </c>
      <c r="DL7" s="21">
        <v>14.0</v>
      </c>
      <c r="DM7" s="21">
        <v>2.0</v>
      </c>
      <c r="DN7" s="21">
        <v>0.0</v>
      </c>
      <c r="DO7" s="21">
        <v>0.0</v>
      </c>
      <c r="DP7" s="21">
        <v>5.0</v>
      </c>
      <c r="DQ7" s="21">
        <v>1.0</v>
      </c>
      <c r="DR7" s="20"/>
      <c r="DS7" s="21"/>
      <c r="DT7" s="21">
        <v>0.0</v>
      </c>
      <c r="DU7" s="21"/>
      <c r="DV7" s="21"/>
      <c r="DW7" s="21"/>
      <c r="DX7" s="21">
        <v>1.0</v>
      </c>
      <c r="DY7" s="21">
        <v>0.0</v>
      </c>
      <c r="DZ7" s="21">
        <v>0.0</v>
      </c>
      <c r="EA7" s="21">
        <v>0.0</v>
      </c>
      <c r="EB7" s="21">
        <v>1.0</v>
      </c>
      <c r="EC7" s="21">
        <v>1.0</v>
      </c>
      <c r="ED7" s="21">
        <v>0.0</v>
      </c>
      <c r="EE7" s="21">
        <v>0.0</v>
      </c>
      <c r="EF7" s="21">
        <v>0.0</v>
      </c>
      <c r="EG7" s="21">
        <v>15.0</v>
      </c>
      <c r="EH7" s="21">
        <v>7.0</v>
      </c>
      <c r="EI7" s="21"/>
      <c r="EJ7" s="21">
        <v>10.0</v>
      </c>
      <c r="EK7" s="21">
        <v>8.0</v>
      </c>
      <c r="EL7" s="21">
        <v>2.0</v>
      </c>
      <c r="EM7" s="21"/>
      <c r="EN7" s="21"/>
      <c r="EO7" s="21"/>
      <c r="EP7" s="20"/>
      <c r="EQ7" s="21"/>
      <c r="ER7" s="21"/>
      <c r="ES7" s="21"/>
      <c r="ET7" s="21"/>
      <c r="EU7" s="21"/>
      <c r="EV7" s="21"/>
      <c r="EW7" s="21"/>
      <c r="EX7" s="21"/>
      <c r="EY7" s="21">
        <v>0.0</v>
      </c>
      <c r="EZ7" s="21"/>
      <c r="FA7" s="21">
        <v>1.0</v>
      </c>
      <c r="FB7" s="21"/>
      <c r="FC7" s="21">
        <v>2.0</v>
      </c>
      <c r="FD7" s="21"/>
      <c r="FE7" s="21">
        <v>12.0</v>
      </c>
      <c r="FF7" s="21">
        <v>10.0</v>
      </c>
      <c r="FG7" s="21">
        <v>1.0</v>
      </c>
      <c r="FH7" s="21">
        <v>0.0</v>
      </c>
      <c r="FI7" s="21">
        <v>5.0</v>
      </c>
      <c r="FJ7" s="21">
        <v>1.0</v>
      </c>
      <c r="FK7" s="21">
        <v>0.0</v>
      </c>
      <c r="FL7" s="21"/>
      <c r="FM7" s="21"/>
    </row>
    <row r="8" ht="15.75" customHeight="1">
      <c r="A8" s="19" t="s">
        <v>13</v>
      </c>
      <c r="B8" s="20">
        <v>2.0</v>
      </c>
      <c r="C8" s="21">
        <v>1.0</v>
      </c>
      <c r="D8" s="21"/>
      <c r="E8" s="21"/>
      <c r="F8" s="21"/>
      <c r="G8" s="21"/>
      <c r="H8" s="21">
        <v>0.0</v>
      </c>
      <c r="I8" s="21">
        <v>2.0</v>
      </c>
      <c r="J8" s="21">
        <v>14.0</v>
      </c>
      <c r="K8" s="21">
        <v>22.0</v>
      </c>
      <c r="L8" s="21">
        <v>3.0</v>
      </c>
      <c r="M8" s="21">
        <v>5.0</v>
      </c>
      <c r="N8" s="21">
        <v>1.0</v>
      </c>
      <c r="O8" s="21">
        <v>12.0</v>
      </c>
      <c r="P8" s="21">
        <v>4.0</v>
      </c>
      <c r="Q8" s="21">
        <v>0.0</v>
      </c>
      <c r="R8" s="21">
        <v>1.0</v>
      </c>
      <c r="S8" s="21">
        <v>8.0</v>
      </c>
      <c r="T8" s="21">
        <v>3.0</v>
      </c>
      <c r="U8" s="21">
        <v>1.0</v>
      </c>
      <c r="V8" s="21"/>
      <c r="W8" s="21">
        <v>1.0</v>
      </c>
      <c r="X8" s="21">
        <v>2.0</v>
      </c>
      <c r="Y8" s="21">
        <v>2.0</v>
      </c>
      <c r="Z8" s="20"/>
      <c r="AA8" s="21"/>
      <c r="AB8" s="21"/>
      <c r="AC8" s="21">
        <v>1.0</v>
      </c>
      <c r="AD8" s="21"/>
      <c r="AE8" s="21">
        <v>0.0</v>
      </c>
      <c r="AF8" s="21"/>
      <c r="AG8" s="21">
        <v>1.0</v>
      </c>
      <c r="AH8" s="21">
        <v>1.0</v>
      </c>
      <c r="AI8" s="21">
        <v>7.0</v>
      </c>
      <c r="AJ8" s="21">
        <v>8.0</v>
      </c>
      <c r="AK8" s="21">
        <v>11.0</v>
      </c>
      <c r="AL8" s="21">
        <v>9.0</v>
      </c>
      <c r="AM8" s="21">
        <v>4.0</v>
      </c>
      <c r="AN8" s="21">
        <v>1.0</v>
      </c>
      <c r="AO8" s="21">
        <v>3.0</v>
      </c>
      <c r="AP8" s="21">
        <v>5.0</v>
      </c>
      <c r="AQ8" s="21">
        <v>8.0</v>
      </c>
      <c r="AR8" s="21">
        <v>4.0</v>
      </c>
      <c r="AS8" s="21">
        <v>1.0</v>
      </c>
      <c r="AT8" s="21"/>
      <c r="AU8" s="21">
        <v>8.0</v>
      </c>
      <c r="AV8" s="21">
        <v>0.0</v>
      </c>
      <c r="AW8" s="21">
        <v>3.0</v>
      </c>
      <c r="AX8" s="20">
        <v>1.0</v>
      </c>
      <c r="AY8" s="21"/>
      <c r="AZ8" s="21">
        <v>1.0</v>
      </c>
      <c r="BA8" s="21"/>
      <c r="BB8" s="21">
        <v>1.0</v>
      </c>
      <c r="BC8" s="21">
        <v>1.0</v>
      </c>
      <c r="BD8" s="21"/>
      <c r="BE8" s="21">
        <v>4.0</v>
      </c>
      <c r="BF8" s="21">
        <v>14.0</v>
      </c>
      <c r="BG8" s="21">
        <v>10.0</v>
      </c>
      <c r="BH8" s="21">
        <v>1.0</v>
      </c>
      <c r="BI8" s="21">
        <v>7.0</v>
      </c>
      <c r="BJ8" s="21">
        <v>2.0</v>
      </c>
      <c r="BK8" s="21">
        <v>18.0</v>
      </c>
      <c r="BL8" s="21">
        <v>11.0</v>
      </c>
      <c r="BM8" s="21">
        <v>6.0</v>
      </c>
      <c r="BN8" s="21">
        <v>6.0</v>
      </c>
      <c r="BO8" s="21">
        <v>0.0</v>
      </c>
      <c r="BP8" s="21">
        <v>2.0</v>
      </c>
      <c r="BQ8" s="21">
        <v>1.0</v>
      </c>
      <c r="BR8" s="21">
        <v>5.0</v>
      </c>
      <c r="BS8" s="21">
        <v>5.0</v>
      </c>
      <c r="BT8" s="21"/>
      <c r="BU8" s="21">
        <v>0.0</v>
      </c>
      <c r="BV8" s="20"/>
      <c r="BW8" s="21"/>
      <c r="BX8" s="21">
        <v>8.0</v>
      </c>
      <c r="BY8" s="21"/>
      <c r="BZ8" s="21">
        <v>1.0</v>
      </c>
      <c r="CA8" s="21">
        <v>1.0</v>
      </c>
      <c r="CB8" s="21">
        <v>0.0</v>
      </c>
      <c r="CC8" s="21">
        <v>1.0</v>
      </c>
      <c r="CD8" s="21">
        <v>7.0</v>
      </c>
      <c r="CE8" s="21">
        <v>13.0</v>
      </c>
      <c r="CF8" s="21">
        <v>7.0</v>
      </c>
      <c r="CG8" s="21">
        <v>15.0</v>
      </c>
      <c r="CH8" s="21">
        <v>13.0</v>
      </c>
      <c r="CI8" s="21">
        <v>6.0</v>
      </c>
      <c r="CJ8" s="21">
        <v>6.0</v>
      </c>
      <c r="CK8" s="21">
        <v>3.0</v>
      </c>
      <c r="CL8" s="21">
        <v>15.0</v>
      </c>
      <c r="CM8" s="21">
        <v>5.0</v>
      </c>
      <c r="CN8" s="21">
        <v>0.0</v>
      </c>
      <c r="CO8" s="21">
        <v>3.0</v>
      </c>
      <c r="CP8" s="21">
        <v>1.0</v>
      </c>
      <c r="CQ8" s="21">
        <v>0.0</v>
      </c>
      <c r="CR8" s="21"/>
      <c r="CS8" s="21">
        <v>0.0</v>
      </c>
      <c r="CT8" s="20">
        <v>2.0</v>
      </c>
      <c r="CU8" s="21">
        <v>1.0</v>
      </c>
      <c r="CV8" s="21"/>
      <c r="CW8" s="21"/>
      <c r="CX8" s="21"/>
      <c r="CY8" s="21"/>
      <c r="CZ8" s="21"/>
      <c r="DA8" s="21">
        <v>1.0</v>
      </c>
      <c r="DB8" s="21">
        <v>23.0</v>
      </c>
      <c r="DC8" s="21">
        <v>10.0</v>
      </c>
      <c r="DD8" s="21">
        <v>5.0</v>
      </c>
      <c r="DE8" s="21">
        <v>13.0</v>
      </c>
      <c r="DF8" s="21">
        <v>9.0</v>
      </c>
      <c r="DG8" s="21">
        <v>24.0</v>
      </c>
      <c r="DH8" s="21">
        <v>12.0</v>
      </c>
      <c r="DI8" s="21">
        <v>5.0</v>
      </c>
      <c r="DJ8" s="21">
        <v>9.0</v>
      </c>
      <c r="DK8" s="21">
        <v>2.0</v>
      </c>
      <c r="DL8" s="21">
        <v>1.0</v>
      </c>
      <c r="DM8" s="21">
        <v>1.0</v>
      </c>
      <c r="DN8" s="21">
        <v>6.0</v>
      </c>
      <c r="DO8" s="21">
        <v>1.0</v>
      </c>
      <c r="DP8" s="21">
        <v>3.0</v>
      </c>
      <c r="DQ8" s="21">
        <v>2.0</v>
      </c>
      <c r="DR8" s="20"/>
      <c r="DS8" s="21"/>
      <c r="DT8" s="21">
        <v>1.0</v>
      </c>
      <c r="DU8" s="21"/>
      <c r="DV8" s="21"/>
      <c r="DW8" s="21">
        <v>0.0</v>
      </c>
      <c r="DX8" s="21">
        <v>1.0</v>
      </c>
      <c r="DY8" s="21"/>
      <c r="DZ8" s="21"/>
      <c r="EA8" s="21">
        <v>1.0</v>
      </c>
      <c r="EB8" s="21">
        <v>1.0</v>
      </c>
      <c r="EC8" s="21">
        <v>0.0</v>
      </c>
      <c r="ED8" s="21">
        <v>3.0</v>
      </c>
      <c r="EE8" s="21">
        <v>8.0</v>
      </c>
      <c r="EF8" s="21">
        <v>9.0</v>
      </c>
      <c r="EG8" s="21">
        <v>2.0</v>
      </c>
      <c r="EH8" s="21">
        <v>9.0</v>
      </c>
      <c r="EI8" s="21">
        <v>0.0</v>
      </c>
      <c r="EJ8" s="21">
        <v>4.0</v>
      </c>
      <c r="EK8" s="21">
        <v>7.0</v>
      </c>
      <c r="EL8" s="21">
        <v>9.0</v>
      </c>
      <c r="EM8" s="21">
        <v>1.0</v>
      </c>
      <c r="EN8" s="21">
        <v>1.0</v>
      </c>
      <c r="EO8" s="21">
        <v>3.0</v>
      </c>
      <c r="EP8" s="20">
        <v>3.0</v>
      </c>
      <c r="EQ8" s="21">
        <v>0.0</v>
      </c>
      <c r="ER8" s="21">
        <v>1.0</v>
      </c>
      <c r="ES8" s="21">
        <v>0.0</v>
      </c>
      <c r="ET8" s="21">
        <v>0.0</v>
      </c>
      <c r="EU8" s="21">
        <v>0.0</v>
      </c>
      <c r="EV8" s="21">
        <v>3.0</v>
      </c>
      <c r="EW8" s="21">
        <v>1.0</v>
      </c>
      <c r="EX8" s="21">
        <v>0.0</v>
      </c>
      <c r="EY8" s="21">
        <v>2.0</v>
      </c>
      <c r="EZ8" s="21">
        <v>0.0</v>
      </c>
      <c r="FA8" s="21">
        <v>1.0</v>
      </c>
      <c r="FB8" s="21">
        <v>2.0</v>
      </c>
      <c r="FC8" s="21">
        <v>2.0</v>
      </c>
      <c r="FD8" s="21">
        <v>7.0</v>
      </c>
      <c r="FE8" s="21">
        <v>3.0</v>
      </c>
      <c r="FF8" s="21">
        <v>1.0</v>
      </c>
      <c r="FG8" s="21">
        <v>8.0</v>
      </c>
      <c r="FH8" s="21">
        <v>10.0</v>
      </c>
      <c r="FI8" s="21">
        <v>3.0</v>
      </c>
      <c r="FJ8" s="21">
        <v>3.0</v>
      </c>
      <c r="FK8" s="21">
        <v>2.0</v>
      </c>
      <c r="FL8" s="21">
        <v>2.0</v>
      </c>
      <c r="FM8" s="21">
        <v>1.0</v>
      </c>
    </row>
    <row r="9" ht="15.75" customHeight="1">
      <c r="A9" s="19" t="s">
        <v>14</v>
      </c>
      <c r="B9" s="20"/>
      <c r="C9" s="21">
        <v>1.0</v>
      </c>
      <c r="D9" s="21">
        <v>1.0</v>
      </c>
      <c r="E9" s="21"/>
      <c r="F9" s="21"/>
      <c r="G9" s="21"/>
      <c r="H9" s="21">
        <v>1.0</v>
      </c>
      <c r="I9" s="21"/>
      <c r="J9" s="21">
        <v>1.0</v>
      </c>
      <c r="K9" s="21">
        <v>1.0</v>
      </c>
      <c r="L9" s="21">
        <v>1.0</v>
      </c>
      <c r="M9" s="21"/>
      <c r="N9" s="21">
        <v>1.0</v>
      </c>
      <c r="O9" s="21">
        <v>3.0</v>
      </c>
      <c r="P9" s="21">
        <v>0.0</v>
      </c>
      <c r="Q9" s="21">
        <v>1.0</v>
      </c>
      <c r="R9" s="21"/>
      <c r="S9" s="21"/>
      <c r="T9" s="21"/>
      <c r="U9" s="21"/>
      <c r="V9" s="21"/>
      <c r="W9" s="21">
        <v>1.0</v>
      </c>
      <c r="X9" s="21"/>
      <c r="Y9" s="21"/>
      <c r="Z9" s="20"/>
      <c r="AA9" s="21"/>
      <c r="AB9" s="21"/>
      <c r="AC9" s="21"/>
      <c r="AD9" s="21"/>
      <c r="AE9" s="21"/>
      <c r="AF9" s="21"/>
      <c r="AG9" s="21"/>
      <c r="AH9" s="21"/>
      <c r="AI9" s="21">
        <v>2.0</v>
      </c>
      <c r="AJ9" s="21">
        <v>3.0</v>
      </c>
      <c r="AK9" s="21">
        <v>2.0</v>
      </c>
      <c r="AL9" s="21">
        <v>7.0</v>
      </c>
      <c r="AM9" s="21">
        <v>4.0</v>
      </c>
      <c r="AN9" s="21"/>
      <c r="AO9" s="21"/>
      <c r="AP9" s="21">
        <v>2.0</v>
      </c>
      <c r="AQ9" s="21">
        <v>0.0</v>
      </c>
      <c r="AR9" s="21"/>
      <c r="AS9" s="21">
        <v>0.0</v>
      </c>
      <c r="AT9" s="21">
        <v>0.0</v>
      </c>
      <c r="AU9" s="21"/>
      <c r="AV9" s="21"/>
      <c r="AW9" s="21"/>
      <c r="AX9" s="20"/>
      <c r="AY9" s="21"/>
      <c r="AZ9" s="21"/>
      <c r="BA9" s="21"/>
      <c r="BB9" s="21"/>
      <c r="BC9" s="21">
        <v>1.0</v>
      </c>
      <c r="BD9" s="21"/>
      <c r="BE9" s="21">
        <v>1.0</v>
      </c>
      <c r="BF9" s="21">
        <v>1.0</v>
      </c>
      <c r="BG9" s="21">
        <v>1.0</v>
      </c>
      <c r="BH9" s="21"/>
      <c r="BI9" s="21"/>
      <c r="BJ9" s="21"/>
      <c r="BK9" s="21"/>
      <c r="BL9" s="21">
        <v>0.0</v>
      </c>
      <c r="BM9" s="21"/>
      <c r="BN9" s="21"/>
      <c r="BO9" s="21">
        <v>1.0</v>
      </c>
      <c r="BP9" s="21">
        <v>2.0</v>
      </c>
      <c r="BQ9" s="21">
        <v>0.0</v>
      </c>
      <c r="BR9" s="21"/>
      <c r="BS9" s="21"/>
      <c r="BT9" s="21"/>
      <c r="BU9" s="21"/>
      <c r="BV9" s="20">
        <v>0.0</v>
      </c>
      <c r="BW9" s="21"/>
      <c r="BX9" s="21"/>
      <c r="BY9" s="21"/>
      <c r="BZ9" s="21"/>
      <c r="CA9" s="21"/>
      <c r="CB9" s="21"/>
      <c r="CC9" s="21"/>
      <c r="CD9" s="21">
        <v>1.0</v>
      </c>
      <c r="CE9" s="21">
        <v>1.0</v>
      </c>
      <c r="CF9" s="21">
        <v>0.0</v>
      </c>
      <c r="CG9" s="21"/>
      <c r="CH9" s="21"/>
      <c r="CI9" s="21">
        <v>2.0</v>
      </c>
      <c r="CJ9" s="21"/>
      <c r="CK9" s="21">
        <v>3.0</v>
      </c>
      <c r="CL9" s="21">
        <v>1.0</v>
      </c>
      <c r="CM9" s="21"/>
      <c r="CN9" s="21"/>
      <c r="CO9" s="21">
        <v>0.0</v>
      </c>
      <c r="CP9" s="21">
        <v>1.0</v>
      </c>
      <c r="CQ9" s="21"/>
      <c r="CR9" s="21"/>
      <c r="CS9" s="21">
        <v>1.0</v>
      </c>
      <c r="CT9" s="20"/>
      <c r="CU9" s="21"/>
      <c r="CV9" s="21"/>
      <c r="CW9" s="21"/>
      <c r="CX9" s="21"/>
      <c r="CY9" s="21"/>
      <c r="CZ9" s="21"/>
      <c r="DA9" s="21"/>
      <c r="DB9" s="21">
        <v>0.0</v>
      </c>
      <c r="DC9" s="21"/>
      <c r="DD9" s="21">
        <v>0.0</v>
      </c>
      <c r="DE9" s="21">
        <v>1.0</v>
      </c>
      <c r="DF9" s="21">
        <v>2.0</v>
      </c>
      <c r="DG9" s="21"/>
      <c r="DH9" s="21">
        <v>2.0</v>
      </c>
      <c r="DI9" s="21">
        <v>1.0</v>
      </c>
      <c r="DJ9" s="21">
        <v>1.0</v>
      </c>
      <c r="DK9" s="21"/>
      <c r="DL9" s="21">
        <v>0.0</v>
      </c>
      <c r="DM9" s="21">
        <v>1.0</v>
      </c>
      <c r="DN9" s="21"/>
      <c r="DO9" s="21"/>
      <c r="DP9" s="21"/>
      <c r="DQ9" s="21"/>
      <c r="DR9" s="20">
        <v>1.0</v>
      </c>
      <c r="DS9" s="21"/>
      <c r="DT9" s="21"/>
      <c r="DU9" s="21"/>
      <c r="DV9" s="21"/>
      <c r="DW9" s="21">
        <v>0.0</v>
      </c>
      <c r="DX9" s="21"/>
      <c r="DY9" s="21"/>
      <c r="DZ9" s="21">
        <v>2.0</v>
      </c>
      <c r="EA9" s="21">
        <v>6.0</v>
      </c>
      <c r="EB9" s="21">
        <v>1.0</v>
      </c>
      <c r="EC9" s="21">
        <v>1.0</v>
      </c>
      <c r="ED9" s="21">
        <v>0.0</v>
      </c>
      <c r="EE9" s="21">
        <v>2.0</v>
      </c>
      <c r="EF9" s="21">
        <v>1.0</v>
      </c>
      <c r="EG9" s="21">
        <v>5.0</v>
      </c>
      <c r="EH9" s="21"/>
      <c r="EI9" s="21">
        <v>1.0</v>
      </c>
      <c r="EJ9" s="21">
        <v>3.0</v>
      </c>
      <c r="EK9" s="21">
        <v>1.0</v>
      </c>
      <c r="EL9" s="21">
        <v>0.0</v>
      </c>
      <c r="EM9" s="21"/>
      <c r="EN9" s="21">
        <v>1.0</v>
      </c>
      <c r="EO9" s="21"/>
      <c r="EP9" s="20"/>
      <c r="EQ9" s="21">
        <v>3.0</v>
      </c>
      <c r="ER9" s="21"/>
      <c r="ES9" s="21"/>
      <c r="ET9" s="21"/>
      <c r="EU9" s="21">
        <v>1.0</v>
      </c>
      <c r="EV9" s="21"/>
      <c r="EW9" s="21"/>
      <c r="EX9" s="21"/>
      <c r="EY9" s="21">
        <v>1.0</v>
      </c>
      <c r="EZ9" s="21">
        <v>1.0</v>
      </c>
      <c r="FA9" s="21"/>
      <c r="FB9" s="21"/>
      <c r="FC9" s="21">
        <v>1.0</v>
      </c>
      <c r="FD9" s="21"/>
      <c r="FE9" s="21">
        <v>0.0</v>
      </c>
      <c r="FF9" s="21">
        <v>1.0</v>
      </c>
      <c r="FG9" s="21">
        <v>4.0</v>
      </c>
      <c r="FH9" s="21">
        <v>1.0</v>
      </c>
      <c r="FI9" s="21"/>
      <c r="FJ9" s="21"/>
      <c r="FK9" s="21"/>
      <c r="FL9" s="21"/>
      <c r="FM9" s="21"/>
    </row>
    <row r="10" ht="15.75" customHeight="1"/>
    <row r="11" ht="15.75" customHeight="1">
      <c r="B11" s="29"/>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t="s">
        <v>18</v>
      </c>
      <c r="B2" s="2" t="s">
        <v>19</v>
      </c>
    </row>
    <row r="3" ht="18.0" customHeight="1">
      <c r="A3" s="23" t="str">
        <f>'WAVs in Operation'!A3</f>
        <v>Q4 2019</v>
      </c>
      <c r="B3" s="5" t="str">
        <f>A3</f>
        <v>Q4 2019</v>
      </c>
      <c r="C3" s="6"/>
      <c r="D3" s="6"/>
      <c r="E3" s="6"/>
      <c r="F3" s="6"/>
      <c r="G3" s="6"/>
      <c r="H3" s="6"/>
      <c r="I3" s="6"/>
      <c r="J3" s="6"/>
      <c r="K3" s="6"/>
      <c r="L3" s="6"/>
      <c r="M3" s="6"/>
      <c r="N3" s="6"/>
      <c r="O3" s="6"/>
      <c r="P3" s="6"/>
      <c r="Q3" s="6"/>
      <c r="R3" s="6"/>
      <c r="S3" s="6"/>
      <c r="T3" s="6"/>
      <c r="U3" s="6"/>
      <c r="V3" s="6"/>
      <c r="W3" s="6"/>
      <c r="X3" s="6"/>
      <c r="Y3" s="6"/>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30" t="s">
        <v>17</v>
      </c>
      <c r="B6" s="28">
        <v>5.0</v>
      </c>
      <c r="C6" s="27">
        <v>0.0</v>
      </c>
      <c r="D6" s="27">
        <v>0.0</v>
      </c>
      <c r="E6" s="27">
        <v>0.0</v>
      </c>
      <c r="F6" s="27">
        <v>0.0</v>
      </c>
      <c r="G6" s="27">
        <v>0.0</v>
      </c>
      <c r="H6" s="27">
        <v>0.0</v>
      </c>
      <c r="I6" s="27">
        <v>5.0</v>
      </c>
      <c r="J6" s="27">
        <v>10.0</v>
      </c>
      <c r="K6" s="27">
        <v>15.0</v>
      </c>
      <c r="L6" s="27">
        <v>20.0</v>
      </c>
      <c r="M6" s="27">
        <v>25.0</v>
      </c>
      <c r="N6" s="27">
        <v>30.0</v>
      </c>
      <c r="O6" s="27">
        <v>35.0</v>
      </c>
      <c r="P6" s="27">
        <v>40.0</v>
      </c>
      <c r="Q6" s="27">
        <v>45.0</v>
      </c>
      <c r="R6" s="27">
        <v>50.0</v>
      </c>
      <c r="S6" s="27">
        <v>55.0</v>
      </c>
      <c r="T6" s="27">
        <v>60.0</v>
      </c>
      <c r="U6" s="27">
        <v>40.0</v>
      </c>
      <c r="V6" s="27">
        <v>25.0</v>
      </c>
      <c r="W6" s="27">
        <v>20.0</v>
      </c>
      <c r="X6" s="27">
        <v>15.0</v>
      </c>
      <c r="Y6" s="27">
        <v>10.0</v>
      </c>
      <c r="Z6" s="28">
        <v>5.0</v>
      </c>
      <c r="AA6" s="27">
        <v>0.0</v>
      </c>
      <c r="AB6" s="27">
        <v>0.0</v>
      </c>
      <c r="AC6" s="27">
        <v>0.0</v>
      </c>
      <c r="AD6" s="27">
        <v>0.0</v>
      </c>
      <c r="AE6" s="27">
        <v>0.0</v>
      </c>
      <c r="AF6" s="27">
        <v>0.0</v>
      </c>
      <c r="AG6" s="27">
        <v>5.0</v>
      </c>
      <c r="AH6" s="27">
        <v>10.0</v>
      </c>
      <c r="AI6" s="27">
        <v>15.0</v>
      </c>
      <c r="AJ6" s="27">
        <v>20.0</v>
      </c>
      <c r="AK6" s="27">
        <v>25.0</v>
      </c>
      <c r="AL6" s="27">
        <v>30.0</v>
      </c>
      <c r="AM6" s="27">
        <v>35.0</v>
      </c>
      <c r="AN6" s="27">
        <v>40.0</v>
      </c>
      <c r="AO6" s="27">
        <v>45.0</v>
      </c>
      <c r="AP6" s="27">
        <v>50.0</v>
      </c>
      <c r="AQ6" s="27">
        <v>55.0</v>
      </c>
      <c r="AR6" s="27">
        <v>60.0</v>
      </c>
      <c r="AS6" s="27">
        <v>40.0</v>
      </c>
      <c r="AT6" s="27">
        <v>25.0</v>
      </c>
      <c r="AU6" s="27">
        <v>20.0</v>
      </c>
      <c r="AV6" s="27">
        <v>15.0</v>
      </c>
      <c r="AW6" s="27">
        <v>10.0</v>
      </c>
      <c r="AX6" s="28">
        <v>5.0</v>
      </c>
      <c r="AY6" s="27">
        <v>0.0</v>
      </c>
      <c r="AZ6" s="27">
        <v>0.0</v>
      </c>
      <c r="BA6" s="27">
        <v>0.0</v>
      </c>
      <c r="BB6" s="27">
        <v>0.0</v>
      </c>
      <c r="BC6" s="27">
        <v>0.0</v>
      </c>
      <c r="BD6" s="27">
        <v>0.0</v>
      </c>
      <c r="BE6" s="27">
        <v>5.0</v>
      </c>
      <c r="BF6" s="27">
        <v>10.0</v>
      </c>
      <c r="BG6" s="27">
        <v>15.0</v>
      </c>
      <c r="BH6" s="27">
        <v>20.0</v>
      </c>
      <c r="BI6" s="27">
        <v>25.0</v>
      </c>
      <c r="BJ6" s="27">
        <v>30.0</v>
      </c>
      <c r="BK6" s="27">
        <v>35.0</v>
      </c>
      <c r="BL6" s="27">
        <v>40.0</v>
      </c>
      <c r="BM6" s="27">
        <v>45.0</v>
      </c>
      <c r="BN6" s="27">
        <v>50.0</v>
      </c>
      <c r="BO6" s="27">
        <v>55.0</v>
      </c>
      <c r="BP6" s="27">
        <v>60.0</v>
      </c>
      <c r="BQ6" s="27">
        <v>40.0</v>
      </c>
      <c r="BR6" s="27">
        <v>25.0</v>
      </c>
      <c r="BS6" s="27">
        <v>20.0</v>
      </c>
      <c r="BT6" s="27">
        <v>15.0</v>
      </c>
      <c r="BU6" s="27">
        <v>10.0</v>
      </c>
      <c r="BV6" s="28">
        <v>5.0</v>
      </c>
      <c r="BW6" s="27">
        <v>0.0</v>
      </c>
      <c r="BX6" s="27">
        <v>0.0</v>
      </c>
      <c r="BY6" s="27">
        <v>0.0</v>
      </c>
      <c r="BZ6" s="27">
        <v>0.0</v>
      </c>
      <c r="CA6" s="27">
        <v>0.0</v>
      </c>
      <c r="CB6" s="27">
        <v>0.0</v>
      </c>
      <c r="CC6" s="27">
        <v>5.0</v>
      </c>
      <c r="CD6" s="27">
        <v>10.0</v>
      </c>
      <c r="CE6" s="27">
        <v>15.0</v>
      </c>
      <c r="CF6" s="27">
        <v>20.0</v>
      </c>
      <c r="CG6" s="27">
        <v>25.0</v>
      </c>
      <c r="CH6" s="27">
        <v>30.0</v>
      </c>
      <c r="CI6" s="27">
        <v>35.0</v>
      </c>
      <c r="CJ6" s="27">
        <v>40.0</v>
      </c>
      <c r="CK6" s="27">
        <v>45.0</v>
      </c>
      <c r="CL6" s="27">
        <v>50.0</v>
      </c>
      <c r="CM6" s="27">
        <v>55.0</v>
      </c>
      <c r="CN6" s="27">
        <v>60.0</v>
      </c>
      <c r="CO6" s="27">
        <v>40.0</v>
      </c>
      <c r="CP6" s="27">
        <v>25.0</v>
      </c>
      <c r="CQ6" s="27">
        <v>20.0</v>
      </c>
      <c r="CR6" s="27">
        <v>15.0</v>
      </c>
      <c r="CS6" s="27">
        <v>10.0</v>
      </c>
      <c r="CT6" s="28">
        <v>5.0</v>
      </c>
      <c r="CU6" s="27">
        <v>0.0</v>
      </c>
      <c r="CV6" s="27">
        <v>0.0</v>
      </c>
      <c r="CW6" s="27">
        <v>0.0</v>
      </c>
      <c r="CX6" s="27">
        <v>0.0</v>
      </c>
      <c r="CY6" s="27">
        <v>0.0</v>
      </c>
      <c r="CZ6" s="27">
        <v>0.0</v>
      </c>
      <c r="DA6" s="27">
        <v>5.0</v>
      </c>
      <c r="DB6" s="27">
        <v>10.0</v>
      </c>
      <c r="DC6" s="27">
        <v>15.0</v>
      </c>
      <c r="DD6" s="27">
        <v>20.0</v>
      </c>
      <c r="DE6" s="27">
        <v>25.0</v>
      </c>
      <c r="DF6" s="27">
        <v>30.0</v>
      </c>
      <c r="DG6" s="27">
        <v>35.0</v>
      </c>
      <c r="DH6" s="27">
        <v>40.0</v>
      </c>
      <c r="DI6" s="27">
        <v>45.0</v>
      </c>
      <c r="DJ6" s="27">
        <v>50.0</v>
      </c>
      <c r="DK6" s="27">
        <v>55.0</v>
      </c>
      <c r="DL6" s="27">
        <v>60.0</v>
      </c>
      <c r="DM6" s="27">
        <v>40.0</v>
      </c>
      <c r="DN6" s="27">
        <v>25.0</v>
      </c>
      <c r="DO6" s="27">
        <v>20.0</v>
      </c>
      <c r="DP6" s="27">
        <v>15.0</v>
      </c>
      <c r="DQ6" s="27">
        <v>10.0</v>
      </c>
      <c r="DR6" s="28">
        <v>5.0</v>
      </c>
      <c r="DS6" s="27">
        <v>0.0</v>
      </c>
      <c r="DT6" s="27">
        <v>0.0</v>
      </c>
      <c r="DU6" s="27">
        <v>0.0</v>
      </c>
      <c r="DV6" s="27">
        <v>0.0</v>
      </c>
      <c r="DW6" s="27">
        <v>0.0</v>
      </c>
      <c r="DX6" s="27">
        <v>0.0</v>
      </c>
      <c r="DY6" s="27">
        <v>5.0</v>
      </c>
      <c r="DZ6" s="27">
        <v>10.0</v>
      </c>
      <c r="EA6" s="27">
        <v>15.0</v>
      </c>
      <c r="EB6" s="27">
        <v>20.0</v>
      </c>
      <c r="EC6" s="27">
        <v>25.0</v>
      </c>
      <c r="ED6" s="27">
        <v>30.0</v>
      </c>
      <c r="EE6" s="27">
        <v>35.0</v>
      </c>
      <c r="EF6" s="27">
        <v>40.0</v>
      </c>
      <c r="EG6" s="27">
        <v>45.0</v>
      </c>
      <c r="EH6" s="27">
        <v>50.0</v>
      </c>
      <c r="EI6" s="27">
        <v>55.0</v>
      </c>
      <c r="EJ6" s="27">
        <v>60.0</v>
      </c>
      <c r="EK6" s="27">
        <v>40.0</v>
      </c>
      <c r="EL6" s="27">
        <v>25.0</v>
      </c>
      <c r="EM6" s="27">
        <v>20.0</v>
      </c>
      <c r="EN6" s="27">
        <v>15.0</v>
      </c>
      <c r="EO6" s="27">
        <v>10.0</v>
      </c>
      <c r="EP6" s="28">
        <v>5.0</v>
      </c>
      <c r="EQ6" s="27">
        <v>0.0</v>
      </c>
      <c r="ER6" s="27">
        <v>0.0</v>
      </c>
      <c r="ES6" s="27">
        <v>0.0</v>
      </c>
      <c r="ET6" s="27">
        <v>0.0</v>
      </c>
      <c r="EU6" s="27">
        <v>0.0</v>
      </c>
      <c r="EV6" s="27">
        <v>0.0</v>
      </c>
      <c r="EW6" s="27">
        <v>5.0</v>
      </c>
      <c r="EX6" s="27">
        <v>10.0</v>
      </c>
      <c r="EY6" s="27">
        <v>15.0</v>
      </c>
      <c r="EZ6" s="27">
        <v>20.0</v>
      </c>
      <c r="FA6" s="27">
        <v>25.0</v>
      </c>
      <c r="FB6" s="27">
        <v>30.0</v>
      </c>
      <c r="FC6" s="27">
        <v>35.0</v>
      </c>
      <c r="FD6" s="27">
        <v>40.0</v>
      </c>
      <c r="FE6" s="27">
        <v>45.0</v>
      </c>
      <c r="FF6" s="27">
        <v>50.0</v>
      </c>
      <c r="FG6" s="27">
        <v>55.0</v>
      </c>
      <c r="FH6" s="27">
        <v>60.0</v>
      </c>
      <c r="FI6" s="27">
        <v>40.0</v>
      </c>
      <c r="FJ6" s="27">
        <v>25.0</v>
      </c>
      <c r="FK6" s="27">
        <v>20.0</v>
      </c>
      <c r="FL6" s="27">
        <v>15.0</v>
      </c>
      <c r="FM6" s="27">
        <v>10.0</v>
      </c>
    </row>
    <row r="7">
      <c r="A7" s="19" t="s">
        <v>12</v>
      </c>
      <c r="B7" s="20"/>
      <c r="C7" s="21"/>
      <c r="D7" s="21"/>
      <c r="E7" s="21"/>
      <c r="F7" s="21"/>
      <c r="G7" s="21"/>
      <c r="H7" s="21"/>
      <c r="I7" s="21"/>
      <c r="J7" s="21"/>
      <c r="K7" s="21"/>
      <c r="L7" s="21"/>
      <c r="M7" s="21"/>
      <c r="N7" s="21"/>
      <c r="O7" s="21"/>
      <c r="P7" s="21"/>
      <c r="Q7" s="21"/>
      <c r="R7" s="21"/>
      <c r="S7" s="21"/>
      <c r="T7" s="21"/>
      <c r="U7" s="21"/>
      <c r="V7" s="21"/>
      <c r="W7" s="21"/>
      <c r="X7" s="21"/>
      <c r="Y7" s="21"/>
      <c r="Z7" s="20"/>
      <c r="AA7" s="21"/>
      <c r="AB7" s="21"/>
      <c r="AC7" s="21"/>
      <c r="AD7" s="21"/>
      <c r="AE7" s="21"/>
      <c r="AF7" s="21"/>
      <c r="AG7" s="21"/>
      <c r="AH7" s="21"/>
      <c r="AI7" s="21"/>
      <c r="AJ7" s="21"/>
      <c r="AK7" s="21"/>
      <c r="AL7" s="21"/>
      <c r="AM7" s="21"/>
      <c r="AN7" s="21"/>
      <c r="AO7" s="21"/>
      <c r="AP7" s="21"/>
      <c r="AQ7" s="21"/>
      <c r="AR7" s="21"/>
      <c r="AS7" s="21"/>
      <c r="AT7" s="21"/>
      <c r="AU7" s="21"/>
      <c r="AV7" s="21"/>
      <c r="AW7" s="21"/>
      <c r="AX7" s="20"/>
      <c r="AY7" s="21"/>
      <c r="AZ7" s="21"/>
      <c r="BA7" s="21"/>
      <c r="BB7" s="21"/>
      <c r="BC7" s="21"/>
      <c r="BD7" s="21"/>
      <c r="BE7" s="21"/>
      <c r="BF7" s="21"/>
      <c r="BG7" s="21"/>
      <c r="BH7" s="21"/>
      <c r="BI7" s="21"/>
      <c r="BJ7" s="21"/>
      <c r="BK7" s="21"/>
      <c r="BL7" s="21"/>
      <c r="BM7" s="21"/>
      <c r="BN7" s="21"/>
      <c r="BO7" s="21"/>
      <c r="BP7" s="21"/>
      <c r="BQ7" s="21"/>
      <c r="BR7" s="21"/>
      <c r="BS7" s="21"/>
      <c r="BT7" s="21"/>
      <c r="BU7" s="21"/>
      <c r="BV7" s="20"/>
      <c r="BW7" s="21"/>
      <c r="BX7" s="21"/>
      <c r="BY7" s="21"/>
      <c r="BZ7" s="21"/>
      <c r="CA7" s="21"/>
      <c r="CB7" s="21"/>
      <c r="CC7" s="21"/>
      <c r="CD7" s="21"/>
      <c r="CE7" s="21"/>
      <c r="CF7" s="21"/>
      <c r="CG7" s="21"/>
      <c r="CH7" s="21"/>
      <c r="CI7" s="21"/>
      <c r="CJ7" s="21"/>
      <c r="CK7" s="21"/>
      <c r="CL7" s="21"/>
      <c r="CM7" s="21"/>
      <c r="CN7" s="21"/>
      <c r="CO7" s="21"/>
      <c r="CP7" s="21"/>
      <c r="CQ7" s="21"/>
      <c r="CR7" s="21"/>
      <c r="CS7" s="21"/>
      <c r="CT7" s="20"/>
      <c r="CU7" s="21"/>
      <c r="CV7" s="21"/>
      <c r="CW7" s="21"/>
      <c r="CX7" s="21"/>
      <c r="CY7" s="21"/>
      <c r="CZ7" s="21"/>
      <c r="DA7" s="21"/>
      <c r="DB7" s="21"/>
      <c r="DC7" s="21"/>
      <c r="DD7" s="21"/>
      <c r="DE7" s="21"/>
      <c r="DF7" s="21"/>
      <c r="DG7" s="21"/>
      <c r="DH7" s="21"/>
      <c r="DI7" s="21"/>
      <c r="DJ7" s="21"/>
      <c r="DK7" s="21"/>
      <c r="DL7" s="21"/>
      <c r="DM7" s="21"/>
      <c r="DN7" s="21"/>
      <c r="DO7" s="21"/>
      <c r="DP7" s="21"/>
      <c r="DQ7" s="21"/>
      <c r="DR7" s="20"/>
      <c r="DS7" s="21"/>
      <c r="DT7" s="21"/>
      <c r="DU7" s="21"/>
      <c r="DV7" s="21"/>
      <c r="DW7" s="21"/>
      <c r="DX7" s="21"/>
      <c r="DY7" s="21"/>
      <c r="DZ7" s="21"/>
      <c r="EA7" s="21"/>
      <c r="EB7" s="21"/>
      <c r="EC7" s="21"/>
      <c r="ED7" s="21"/>
      <c r="EE7" s="21"/>
      <c r="EF7" s="21"/>
      <c r="EG7" s="21"/>
      <c r="EH7" s="21"/>
      <c r="EI7" s="21"/>
      <c r="EJ7" s="21"/>
      <c r="EK7" s="21"/>
      <c r="EL7" s="21"/>
      <c r="EM7" s="21"/>
      <c r="EN7" s="21"/>
      <c r="EO7" s="21"/>
      <c r="EP7" s="20"/>
      <c r="EQ7" s="21"/>
      <c r="ER7" s="21"/>
      <c r="ES7" s="21"/>
      <c r="ET7" s="21"/>
      <c r="EU7" s="21"/>
      <c r="EV7" s="21"/>
      <c r="EW7" s="21"/>
      <c r="EX7" s="21"/>
      <c r="EY7" s="21"/>
      <c r="EZ7" s="21"/>
      <c r="FA7" s="21"/>
      <c r="FB7" s="21"/>
      <c r="FC7" s="21"/>
      <c r="FD7" s="21"/>
      <c r="FE7" s="21"/>
      <c r="FF7" s="21"/>
      <c r="FG7" s="21"/>
      <c r="FH7" s="21"/>
      <c r="FI7" s="21"/>
      <c r="FJ7" s="21"/>
      <c r="FK7" s="21"/>
      <c r="FL7" s="21"/>
      <c r="FM7" s="21"/>
    </row>
    <row r="8" ht="15.75" customHeight="1">
      <c r="A8" s="19" t="s">
        <v>13</v>
      </c>
      <c r="B8" s="20"/>
      <c r="C8" s="21"/>
      <c r="D8" s="21"/>
      <c r="E8" s="21"/>
      <c r="F8" s="21"/>
      <c r="G8" s="21"/>
      <c r="H8" s="21"/>
      <c r="I8" s="21"/>
      <c r="J8" s="21"/>
      <c r="K8" s="21"/>
      <c r="L8" s="21"/>
      <c r="M8" s="21"/>
      <c r="N8" s="21"/>
      <c r="O8" s="21"/>
      <c r="P8" s="21"/>
      <c r="Q8" s="21"/>
      <c r="R8" s="21"/>
      <c r="S8" s="21"/>
      <c r="T8" s="21"/>
      <c r="U8" s="21"/>
      <c r="V8" s="21"/>
      <c r="W8" s="21"/>
      <c r="X8" s="21"/>
      <c r="Y8" s="21"/>
      <c r="Z8" s="20"/>
      <c r="AA8" s="21"/>
      <c r="AB8" s="21"/>
      <c r="AC8" s="21"/>
      <c r="AD8" s="21"/>
      <c r="AE8" s="21"/>
      <c r="AF8" s="21"/>
      <c r="AG8" s="21"/>
      <c r="AH8" s="21"/>
      <c r="AI8" s="21"/>
      <c r="AJ8" s="21"/>
      <c r="AK8" s="21"/>
      <c r="AL8" s="21"/>
      <c r="AM8" s="21"/>
      <c r="AN8" s="21"/>
      <c r="AO8" s="21"/>
      <c r="AP8" s="21"/>
      <c r="AQ8" s="21"/>
      <c r="AR8" s="21"/>
      <c r="AS8" s="21"/>
      <c r="AT8" s="21"/>
      <c r="AU8" s="21"/>
      <c r="AV8" s="21"/>
      <c r="AW8" s="21"/>
      <c r="AX8" s="20"/>
      <c r="AY8" s="21"/>
      <c r="AZ8" s="21"/>
      <c r="BA8" s="21"/>
      <c r="BB8" s="21"/>
      <c r="BC8" s="21"/>
      <c r="BD8" s="21"/>
      <c r="BE8" s="21"/>
      <c r="BF8" s="21"/>
      <c r="BG8" s="21"/>
      <c r="BH8" s="21"/>
      <c r="BI8" s="21"/>
      <c r="BJ8" s="21"/>
      <c r="BK8" s="21"/>
      <c r="BL8" s="21"/>
      <c r="BM8" s="21"/>
      <c r="BN8" s="21"/>
      <c r="BO8" s="21"/>
      <c r="BP8" s="21"/>
      <c r="BQ8" s="21"/>
      <c r="BR8" s="21"/>
      <c r="BS8" s="21"/>
      <c r="BT8" s="21"/>
      <c r="BU8" s="21"/>
      <c r="BV8" s="20"/>
      <c r="BW8" s="21"/>
      <c r="BX8" s="21"/>
      <c r="BY8" s="21"/>
      <c r="BZ8" s="21"/>
      <c r="CA8" s="21"/>
      <c r="CB8" s="21"/>
      <c r="CC8" s="21"/>
      <c r="CD8" s="21"/>
      <c r="CE8" s="21"/>
      <c r="CF8" s="21"/>
      <c r="CG8" s="21"/>
      <c r="CH8" s="21"/>
      <c r="CI8" s="21"/>
      <c r="CJ8" s="21"/>
      <c r="CK8" s="21"/>
      <c r="CL8" s="21"/>
      <c r="CM8" s="21"/>
      <c r="CN8" s="21"/>
      <c r="CO8" s="21"/>
      <c r="CP8" s="21"/>
      <c r="CQ8" s="21"/>
      <c r="CR8" s="21"/>
      <c r="CS8" s="21"/>
      <c r="CT8" s="20"/>
      <c r="CU8" s="21"/>
      <c r="CV8" s="21"/>
      <c r="CW8" s="21"/>
      <c r="CX8" s="21"/>
      <c r="CY8" s="21"/>
      <c r="CZ8" s="21"/>
      <c r="DA8" s="21"/>
      <c r="DB8" s="21"/>
      <c r="DC8" s="21"/>
      <c r="DD8" s="21"/>
      <c r="DE8" s="21"/>
      <c r="DF8" s="21"/>
      <c r="DG8" s="21"/>
      <c r="DH8" s="21"/>
      <c r="DI8" s="21"/>
      <c r="DJ8" s="21"/>
      <c r="DK8" s="21"/>
      <c r="DL8" s="21"/>
      <c r="DM8" s="21"/>
      <c r="DN8" s="21"/>
      <c r="DO8" s="21"/>
      <c r="DP8" s="21"/>
      <c r="DQ8" s="21"/>
      <c r="DR8" s="20"/>
      <c r="DS8" s="21"/>
      <c r="DT8" s="21"/>
      <c r="DU8" s="21"/>
      <c r="DV8" s="21"/>
      <c r="DW8" s="21"/>
      <c r="DX8" s="21"/>
      <c r="DY8" s="21"/>
      <c r="DZ8" s="21"/>
      <c r="EA8" s="21"/>
      <c r="EB8" s="21"/>
      <c r="EC8" s="21"/>
      <c r="ED8" s="21"/>
      <c r="EE8" s="21"/>
      <c r="EF8" s="21"/>
      <c r="EG8" s="21"/>
      <c r="EH8" s="21"/>
      <c r="EI8" s="21"/>
      <c r="EJ8" s="21"/>
      <c r="EK8" s="21"/>
      <c r="EL8" s="21"/>
      <c r="EM8" s="21"/>
      <c r="EN8" s="21"/>
      <c r="EO8" s="21"/>
      <c r="EP8" s="20"/>
      <c r="EQ8" s="21"/>
      <c r="ER8" s="21"/>
      <c r="ES8" s="21"/>
      <c r="ET8" s="21"/>
      <c r="EU8" s="21"/>
      <c r="EV8" s="21"/>
      <c r="EW8" s="21"/>
      <c r="EX8" s="21"/>
      <c r="EY8" s="21"/>
      <c r="EZ8" s="21"/>
      <c r="FA8" s="21"/>
      <c r="FB8" s="21"/>
      <c r="FC8" s="21"/>
      <c r="FD8" s="21"/>
      <c r="FE8" s="21"/>
      <c r="FF8" s="21"/>
      <c r="FG8" s="21"/>
      <c r="FH8" s="21"/>
      <c r="FI8" s="21"/>
      <c r="FJ8" s="21"/>
      <c r="FK8" s="21"/>
      <c r="FL8" s="21"/>
      <c r="FM8" s="21"/>
    </row>
    <row r="9" ht="15.75" customHeight="1">
      <c r="A9" s="19" t="s">
        <v>14</v>
      </c>
      <c r="B9" s="20"/>
      <c r="C9" s="21"/>
      <c r="D9" s="21"/>
      <c r="E9" s="21"/>
      <c r="F9" s="21"/>
      <c r="G9" s="21"/>
      <c r="H9" s="21"/>
      <c r="I9" s="21"/>
      <c r="J9" s="21"/>
      <c r="K9" s="21"/>
      <c r="L9" s="21"/>
      <c r="M9" s="21"/>
      <c r="N9" s="21"/>
      <c r="O9" s="21"/>
      <c r="P9" s="21"/>
      <c r="Q9" s="21"/>
      <c r="R9" s="21"/>
      <c r="S9" s="21"/>
      <c r="T9" s="21"/>
      <c r="U9" s="21"/>
      <c r="V9" s="21"/>
      <c r="W9" s="21"/>
      <c r="X9" s="21"/>
      <c r="Y9" s="21"/>
      <c r="Z9" s="20"/>
      <c r="AA9" s="21"/>
      <c r="AB9" s="21"/>
      <c r="AC9" s="21"/>
      <c r="AD9" s="21"/>
      <c r="AE9" s="21"/>
      <c r="AF9" s="21"/>
      <c r="AG9" s="21"/>
      <c r="AH9" s="21"/>
      <c r="AI9" s="21"/>
      <c r="AJ9" s="21"/>
      <c r="AK9" s="21"/>
      <c r="AL9" s="21"/>
      <c r="AM9" s="21"/>
      <c r="AN9" s="21"/>
      <c r="AO9" s="21"/>
      <c r="AP9" s="21"/>
      <c r="AQ9" s="21"/>
      <c r="AR9" s="21"/>
      <c r="AS9" s="21"/>
      <c r="AT9" s="21"/>
      <c r="AU9" s="21"/>
      <c r="AV9" s="21"/>
      <c r="AW9" s="21"/>
      <c r="AX9" s="20"/>
      <c r="AY9" s="21"/>
      <c r="AZ9" s="21"/>
      <c r="BA9" s="21"/>
      <c r="BB9" s="21"/>
      <c r="BC9" s="21"/>
      <c r="BD9" s="21"/>
      <c r="BE9" s="21"/>
      <c r="BF9" s="21"/>
      <c r="BG9" s="21"/>
      <c r="BH9" s="21"/>
      <c r="BI9" s="21"/>
      <c r="BJ9" s="21"/>
      <c r="BK9" s="21"/>
      <c r="BL9" s="21"/>
      <c r="BM9" s="21"/>
      <c r="BN9" s="21"/>
      <c r="BO9" s="21"/>
      <c r="BP9" s="21"/>
      <c r="BQ9" s="21"/>
      <c r="BR9" s="21"/>
      <c r="BS9" s="21"/>
      <c r="BT9" s="21"/>
      <c r="BU9" s="21"/>
      <c r="BV9" s="20"/>
      <c r="BW9" s="21"/>
      <c r="BX9" s="21"/>
      <c r="BY9" s="21"/>
      <c r="BZ9" s="21"/>
      <c r="CA9" s="21"/>
      <c r="CB9" s="21"/>
      <c r="CC9" s="21"/>
      <c r="CD9" s="21"/>
      <c r="CE9" s="21"/>
      <c r="CF9" s="21"/>
      <c r="CG9" s="21"/>
      <c r="CH9" s="21"/>
      <c r="CI9" s="21"/>
      <c r="CJ9" s="21"/>
      <c r="CK9" s="21"/>
      <c r="CL9" s="21"/>
      <c r="CM9" s="21"/>
      <c r="CN9" s="21"/>
      <c r="CO9" s="21"/>
      <c r="CP9" s="21"/>
      <c r="CQ9" s="21"/>
      <c r="CR9" s="21"/>
      <c r="CS9" s="21"/>
      <c r="CT9" s="20"/>
      <c r="CU9" s="21"/>
      <c r="CV9" s="21"/>
      <c r="CW9" s="21"/>
      <c r="CX9" s="21"/>
      <c r="CY9" s="21"/>
      <c r="CZ9" s="21"/>
      <c r="DA9" s="21"/>
      <c r="DB9" s="21"/>
      <c r="DC9" s="21"/>
      <c r="DD9" s="21"/>
      <c r="DE9" s="21"/>
      <c r="DF9" s="21"/>
      <c r="DG9" s="21"/>
      <c r="DH9" s="21"/>
      <c r="DI9" s="21"/>
      <c r="DJ9" s="21"/>
      <c r="DK9" s="21"/>
      <c r="DL9" s="21"/>
      <c r="DM9" s="21"/>
      <c r="DN9" s="21"/>
      <c r="DO9" s="21"/>
      <c r="DP9" s="21"/>
      <c r="DQ9" s="21"/>
      <c r="DR9" s="20"/>
      <c r="DS9" s="21"/>
      <c r="DT9" s="21"/>
      <c r="DU9" s="21"/>
      <c r="DV9" s="21"/>
      <c r="DW9" s="21"/>
      <c r="DX9" s="21"/>
      <c r="DY9" s="21"/>
      <c r="DZ9" s="21"/>
      <c r="EA9" s="21"/>
      <c r="EB9" s="21"/>
      <c r="EC9" s="21"/>
      <c r="ED9" s="21"/>
      <c r="EE9" s="21"/>
      <c r="EF9" s="21"/>
      <c r="EG9" s="21"/>
      <c r="EH9" s="21"/>
      <c r="EI9" s="21"/>
      <c r="EJ9" s="21"/>
      <c r="EK9" s="21"/>
      <c r="EL9" s="21"/>
      <c r="EM9" s="21"/>
      <c r="EN9" s="21"/>
      <c r="EO9" s="21"/>
      <c r="EP9" s="20"/>
      <c r="EQ9" s="21"/>
      <c r="ER9" s="21"/>
      <c r="ES9" s="21"/>
      <c r="ET9" s="21"/>
      <c r="EU9" s="21"/>
      <c r="EV9" s="21"/>
      <c r="EW9" s="21"/>
      <c r="EX9" s="21"/>
      <c r="EY9" s="21"/>
      <c r="EZ9" s="21"/>
      <c r="FA9" s="21"/>
      <c r="FB9" s="21"/>
      <c r="FC9" s="21"/>
      <c r="FD9" s="21"/>
      <c r="FE9" s="21"/>
      <c r="FF9" s="21"/>
      <c r="FG9" s="21"/>
      <c r="FH9" s="21"/>
      <c r="FI9" s="21"/>
      <c r="FJ9" s="21"/>
      <c r="FK9" s="21"/>
      <c r="FL9" s="21"/>
      <c r="FM9" s="21"/>
    </row>
    <row r="10" ht="15.75" customHeight="1"/>
    <row r="11" ht="15.75" customHeight="1">
      <c r="B11" s="29"/>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20</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28">
        <v>5.0</v>
      </c>
      <c r="C6" s="27">
        <v>0.0</v>
      </c>
      <c r="D6" s="27">
        <v>0.0</v>
      </c>
      <c r="E6" s="27">
        <v>0.0</v>
      </c>
      <c r="F6" s="27">
        <v>0.0</v>
      </c>
      <c r="G6" s="27">
        <v>0.0</v>
      </c>
      <c r="H6" s="27">
        <v>0.0</v>
      </c>
      <c r="I6" s="27">
        <v>5.0</v>
      </c>
      <c r="J6" s="27">
        <v>10.0</v>
      </c>
      <c r="K6" s="27">
        <v>15.0</v>
      </c>
      <c r="L6" s="27">
        <v>20.0</v>
      </c>
      <c r="M6" s="27">
        <v>25.0</v>
      </c>
      <c r="N6" s="27">
        <v>30.0</v>
      </c>
      <c r="O6" s="27">
        <v>35.0</v>
      </c>
      <c r="P6" s="27">
        <v>40.0</v>
      </c>
      <c r="Q6" s="27">
        <v>45.0</v>
      </c>
      <c r="R6" s="27">
        <v>50.0</v>
      </c>
      <c r="S6" s="27">
        <v>55.0</v>
      </c>
      <c r="T6" s="27">
        <v>60.0</v>
      </c>
      <c r="U6" s="27">
        <v>40.0</v>
      </c>
      <c r="V6" s="27">
        <v>25.0</v>
      </c>
      <c r="W6" s="27">
        <v>20.0</v>
      </c>
      <c r="X6" s="27">
        <v>15.0</v>
      </c>
      <c r="Y6" s="27">
        <v>10.0</v>
      </c>
      <c r="Z6" s="28">
        <v>5.0</v>
      </c>
      <c r="AA6" s="27">
        <v>0.0</v>
      </c>
      <c r="AB6" s="27">
        <v>0.0</v>
      </c>
      <c r="AC6" s="27">
        <v>0.0</v>
      </c>
      <c r="AD6" s="27">
        <v>0.0</v>
      </c>
      <c r="AE6" s="27">
        <v>0.0</v>
      </c>
      <c r="AF6" s="27">
        <v>0.0</v>
      </c>
      <c r="AG6" s="27">
        <v>5.0</v>
      </c>
      <c r="AH6" s="27">
        <v>10.0</v>
      </c>
      <c r="AI6" s="27">
        <v>15.0</v>
      </c>
      <c r="AJ6" s="27">
        <v>20.0</v>
      </c>
      <c r="AK6" s="27">
        <v>25.0</v>
      </c>
      <c r="AL6" s="27">
        <v>30.0</v>
      </c>
      <c r="AM6" s="27">
        <v>35.0</v>
      </c>
      <c r="AN6" s="27">
        <v>40.0</v>
      </c>
      <c r="AO6" s="27">
        <v>45.0</v>
      </c>
      <c r="AP6" s="27">
        <v>50.0</v>
      </c>
      <c r="AQ6" s="27">
        <v>55.0</v>
      </c>
      <c r="AR6" s="27">
        <v>60.0</v>
      </c>
      <c r="AS6" s="27">
        <v>40.0</v>
      </c>
      <c r="AT6" s="27">
        <v>25.0</v>
      </c>
      <c r="AU6" s="27">
        <v>20.0</v>
      </c>
      <c r="AV6" s="27">
        <v>15.0</v>
      </c>
      <c r="AW6" s="27">
        <v>10.0</v>
      </c>
      <c r="AX6" s="28">
        <v>5.0</v>
      </c>
      <c r="AY6" s="27">
        <v>0.0</v>
      </c>
      <c r="AZ6" s="27">
        <v>0.0</v>
      </c>
      <c r="BA6" s="27">
        <v>0.0</v>
      </c>
      <c r="BB6" s="27">
        <v>0.0</v>
      </c>
      <c r="BC6" s="27">
        <v>0.0</v>
      </c>
      <c r="BD6" s="27">
        <v>0.0</v>
      </c>
      <c r="BE6" s="27">
        <v>5.0</v>
      </c>
      <c r="BF6" s="27">
        <v>10.0</v>
      </c>
      <c r="BG6" s="27">
        <v>15.0</v>
      </c>
      <c r="BH6" s="27">
        <v>20.0</v>
      </c>
      <c r="BI6" s="27">
        <v>25.0</v>
      </c>
      <c r="BJ6" s="27">
        <v>30.0</v>
      </c>
      <c r="BK6" s="27">
        <v>35.0</v>
      </c>
      <c r="BL6" s="27">
        <v>40.0</v>
      </c>
      <c r="BM6" s="27">
        <v>45.0</v>
      </c>
      <c r="BN6" s="27">
        <v>50.0</v>
      </c>
      <c r="BO6" s="27">
        <v>55.0</v>
      </c>
      <c r="BP6" s="27">
        <v>60.0</v>
      </c>
      <c r="BQ6" s="27">
        <v>40.0</v>
      </c>
      <c r="BR6" s="27">
        <v>25.0</v>
      </c>
      <c r="BS6" s="27">
        <v>20.0</v>
      </c>
      <c r="BT6" s="27">
        <v>15.0</v>
      </c>
      <c r="BU6" s="27">
        <v>10.0</v>
      </c>
      <c r="BV6" s="28">
        <v>5.0</v>
      </c>
      <c r="BW6" s="27">
        <v>0.0</v>
      </c>
      <c r="BX6" s="27">
        <v>0.0</v>
      </c>
      <c r="BY6" s="27">
        <v>0.0</v>
      </c>
      <c r="BZ6" s="27">
        <v>0.0</v>
      </c>
      <c r="CA6" s="27">
        <v>0.0</v>
      </c>
      <c r="CB6" s="27">
        <v>0.0</v>
      </c>
      <c r="CC6" s="27">
        <v>5.0</v>
      </c>
      <c r="CD6" s="27">
        <v>10.0</v>
      </c>
      <c r="CE6" s="27">
        <v>15.0</v>
      </c>
      <c r="CF6" s="27">
        <v>20.0</v>
      </c>
      <c r="CG6" s="27">
        <v>25.0</v>
      </c>
      <c r="CH6" s="27">
        <v>30.0</v>
      </c>
      <c r="CI6" s="27">
        <v>35.0</v>
      </c>
      <c r="CJ6" s="27">
        <v>40.0</v>
      </c>
      <c r="CK6" s="27">
        <v>45.0</v>
      </c>
      <c r="CL6" s="27">
        <v>50.0</v>
      </c>
      <c r="CM6" s="27">
        <v>55.0</v>
      </c>
      <c r="CN6" s="27">
        <v>60.0</v>
      </c>
      <c r="CO6" s="27">
        <v>40.0</v>
      </c>
      <c r="CP6" s="27">
        <v>25.0</v>
      </c>
      <c r="CQ6" s="27">
        <v>20.0</v>
      </c>
      <c r="CR6" s="27">
        <v>15.0</v>
      </c>
      <c r="CS6" s="27">
        <v>10.0</v>
      </c>
      <c r="CT6" s="28">
        <v>5.0</v>
      </c>
      <c r="CU6" s="27">
        <v>0.0</v>
      </c>
      <c r="CV6" s="27">
        <v>0.0</v>
      </c>
      <c r="CW6" s="27">
        <v>0.0</v>
      </c>
      <c r="CX6" s="27">
        <v>0.0</v>
      </c>
      <c r="CY6" s="27">
        <v>0.0</v>
      </c>
      <c r="CZ6" s="27">
        <v>0.0</v>
      </c>
      <c r="DA6" s="27">
        <v>5.0</v>
      </c>
      <c r="DB6" s="27">
        <v>10.0</v>
      </c>
      <c r="DC6" s="27">
        <v>15.0</v>
      </c>
      <c r="DD6" s="27">
        <v>20.0</v>
      </c>
      <c r="DE6" s="27">
        <v>25.0</v>
      </c>
      <c r="DF6" s="27">
        <v>30.0</v>
      </c>
      <c r="DG6" s="27">
        <v>35.0</v>
      </c>
      <c r="DH6" s="27">
        <v>40.0</v>
      </c>
      <c r="DI6" s="27">
        <v>45.0</v>
      </c>
      <c r="DJ6" s="27">
        <v>50.0</v>
      </c>
      <c r="DK6" s="27">
        <v>55.0</v>
      </c>
      <c r="DL6" s="27">
        <v>60.0</v>
      </c>
      <c r="DM6" s="27">
        <v>40.0</v>
      </c>
      <c r="DN6" s="27">
        <v>25.0</v>
      </c>
      <c r="DO6" s="27">
        <v>20.0</v>
      </c>
      <c r="DP6" s="27">
        <v>15.0</v>
      </c>
      <c r="DQ6" s="27">
        <v>10.0</v>
      </c>
      <c r="DR6" s="28">
        <v>5.0</v>
      </c>
      <c r="DS6" s="27">
        <v>0.0</v>
      </c>
      <c r="DT6" s="27">
        <v>0.0</v>
      </c>
      <c r="DU6" s="27">
        <v>0.0</v>
      </c>
      <c r="DV6" s="27">
        <v>0.0</v>
      </c>
      <c r="DW6" s="27">
        <v>0.0</v>
      </c>
      <c r="DX6" s="27">
        <v>0.0</v>
      </c>
      <c r="DY6" s="27">
        <v>5.0</v>
      </c>
      <c r="DZ6" s="27">
        <v>10.0</v>
      </c>
      <c r="EA6" s="27">
        <v>15.0</v>
      </c>
      <c r="EB6" s="27">
        <v>20.0</v>
      </c>
      <c r="EC6" s="27">
        <v>25.0</v>
      </c>
      <c r="ED6" s="27">
        <v>30.0</v>
      </c>
      <c r="EE6" s="27">
        <v>35.0</v>
      </c>
      <c r="EF6" s="27">
        <v>40.0</v>
      </c>
      <c r="EG6" s="27">
        <v>45.0</v>
      </c>
      <c r="EH6" s="27">
        <v>50.0</v>
      </c>
      <c r="EI6" s="27">
        <v>55.0</v>
      </c>
      <c r="EJ6" s="27">
        <v>60.0</v>
      </c>
      <c r="EK6" s="27">
        <v>40.0</v>
      </c>
      <c r="EL6" s="27">
        <v>25.0</v>
      </c>
      <c r="EM6" s="27">
        <v>20.0</v>
      </c>
      <c r="EN6" s="27">
        <v>15.0</v>
      </c>
      <c r="EO6" s="27">
        <v>10.0</v>
      </c>
      <c r="EP6" s="28">
        <v>5.0</v>
      </c>
      <c r="EQ6" s="27">
        <v>0.0</v>
      </c>
      <c r="ER6" s="27">
        <v>0.0</v>
      </c>
      <c r="ES6" s="27">
        <v>0.0</v>
      </c>
      <c r="ET6" s="27">
        <v>0.0</v>
      </c>
      <c r="EU6" s="27">
        <v>0.0</v>
      </c>
      <c r="EV6" s="27">
        <v>0.0</v>
      </c>
      <c r="EW6" s="27">
        <v>5.0</v>
      </c>
      <c r="EX6" s="27">
        <v>10.0</v>
      </c>
      <c r="EY6" s="27">
        <v>15.0</v>
      </c>
      <c r="EZ6" s="27">
        <v>20.0</v>
      </c>
      <c r="FA6" s="27">
        <v>25.0</v>
      </c>
      <c r="FB6" s="27">
        <v>30.0</v>
      </c>
      <c r="FC6" s="27">
        <v>35.0</v>
      </c>
      <c r="FD6" s="27">
        <v>40.0</v>
      </c>
      <c r="FE6" s="27">
        <v>45.0</v>
      </c>
      <c r="FF6" s="27">
        <v>50.0</v>
      </c>
      <c r="FG6" s="27">
        <v>55.0</v>
      </c>
      <c r="FH6" s="27">
        <v>60.0</v>
      </c>
      <c r="FI6" s="27">
        <v>40.0</v>
      </c>
      <c r="FJ6" s="27">
        <v>25.0</v>
      </c>
      <c r="FK6" s="27">
        <v>20.0</v>
      </c>
      <c r="FL6" s="27">
        <v>15.0</v>
      </c>
      <c r="FM6" s="27">
        <v>10.0</v>
      </c>
    </row>
    <row r="7">
      <c r="A7" s="19" t="s">
        <v>12</v>
      </c>
      <c r="B7" s="20"/>
      <c r="C7" s="21"/>
      <c r="D7" s="21"/>
      <c r="E7" s="21"/>
      <c r="F7" s="21">
        <v>1.0</v>
      </c>
      <c r="G7" s="21"/>
      <c r="H7" s="21"/>
      <c r="I7" s="21">
        <v>0.0</v>
      </c>
      <c r="J7" s="21">
        <v>1.0</v>
      </c>
      <c r="K7" s="21">
        <v>1.0</v>
      </c>
      <c r="L7" s="21">
        <v>4.0</v>
      </c>
      <c r="M7" s="21">
        <v>0.0</v>
      </c>
      <c r="N7" s="21">
        <v>3.0</v>
      </c>
      <c r="O7" s="21">
        <v>2.0</v>
      </c>
      <c r="P7" s="21">
        <v>0.0</v>
      </c>
      <c r="Q7" s="21">
        <v>1.0</v>
      </c>
      <c r="R7" s="21">
        <v>0.0</v>
      </c>
      <c r="S7" s="21">
        <v>0.0</v>
      </c>
      <c r="T7" s="21">
        <v>0.0</v>
      </c>
      <c r="U7" s="21">
        <v>0.0</v>
      </c>
      <c r="V7" s="21"/>
      <c r="W7" s="21"/>
      <c r="X7" s="21">
        <v>0.0</v>
      </c>
      <c r="Y7" s="21">
        <v>0.0</v>
      </c>
      <c r="Z7" s="20"/>
      <c r="AA7" s="21"/>
      <c r="AB7" s="21"/>
      <c r="AC7" s="21"/>
      <c r="AD7" s="21"/>
      <c r="AE7" s="21"/>
      <c r="AF7" s="21">
        <v>0.0</v>
      </c>
      <c r="AG7" s="21">
        <v>1.0</v>
      </c>
      <c r="AH7" s="21">
        <v>1.0</v>
      </c>
      <c r="AI7" s="21">
        <v>0.0</v>
      </c>
      <c r="AJ7" s="21">
        <v>5.0</v>
      </c>
      <c r="AK7" s="21">
        <v>0.0</v>
      </c>
      <c r="AL7" s="21">
        <v>4.0</v>
      </c>
      <c r="AM7" s="21">
        <v>2.0</v>
      </c>
      <c r="AN7" s="21">
        <v>0.0</v>
      </c>
      <c r="AO7" s="21">
        <v>4.0</v>
      </c>
      <c r="AP7" s="21">
        <v>1.0</v>
      </c>
      <c r="AQ7" s="21">
        <v>2.0</v>
      </c>
      <c r="AR7" s="21">
        <v>0.0</v>
      </c>
      <c r="AS7" s="21">
        <v>0.0</v>
      </c>
      <c r="AT7" s="21">
        <v>0.0</v>
      </c>
      <c r="AU7" s="21">
        <v>1.0</v>
      </c>
      <c r="AV7" s="21">
        <v>0.0</v>
      </c>
      <c r="AW7" s="21">
        <v>1.0</v>
      </c>
      <c r="AX7" s="20"/>
      <c r="AY7" s="21"/>
      <c r="AZ7" s="21"/>
      <c r="BA7" s="21"/>
      <c r="BB7" s="21"/>
      <c r="BC7" s="21">
        <v>0.0</v>
      </c>
      <c r="BD7" s="21">
        <v>1.0</v>
      </c>
      <c r="BE7" s="21"/>
      <c r="BF7" s="21"/>
      <c r="BG7" s="21">
        <v>0.0</v>
      </c>
      <c r="BH7" s="21">
        <v>1.0</v>
      </c>
      <c r="BI7" s="21">
        <v>0.0</v>
      </c>
      <c r="BJ7" s="21">
        <v>1.0</v>
      </c>
      <c r="BK7" s="21">
        <v>0.0</v>
      </c>
      <c r="BL7" s="21">
        <v>0.0</v>
      </c>
      <c r="BM7" s="21">
        <v>1.0</v>
      </c>
      <c r="BN7" s="21">
        <v>1.0</v>
      </c>
      <c r="BO7" s="21">
        <v>0.0</v>
      </c>
      <c r="BP7" s="21">
        <v>0.0</v>
      </c>
      <c r="BQ7" s="21">
        <v>1.0</v>
      </c>
      <c r="BR7" s="21">
        <v>0.0</v>
      </c>
      <c r="BS7" s="21">
        <v>0.0</v>
      </c>
      <c r="BT7" s="21"/>
      <c r="BU7" s="21">
        <v>0.0</v>
      </c>
      <c r="BV7" s="20">
        <v>1.0</v>
      </c>
      <c r="BW7" s="21">
        <v>1.0</v>
      </c>
      <c r="BX7" s="21"/>
      <c r="BY7" s="21">
        <v>1.0</v>
      </c>
      <c r="BZ7" s="21"/>
      <c r="CA7" s="21"/>
      <c r="CB7" s="21">
        <v>0.0</v>
      </c>
      <c r="CC7" s="21">
        <v>0.0</v>
      </c>
      <c r="CD7" s="21">
        <v>0.0</v>
      </c>
      <c r="CE7" s="21">
        <v>1.0</v>
      </c>
      <c r="CF7" s="21">
        <v>2.0</v>
      </c>
      <c r="CG7" s="21">
        <v>1.0</v>
      </c>
      <c r="CH7" s="21">
        <v>2.0</v>
      </c>
      <c r="CI7" s="21">
        <v>2.0</v>
      </c>
      <c r="CJ7" s="21">
        <v>0.0</v>
      </c>
      <c r="CK7" s="21">
        <v>1.0</v>
      </c>
      <c r="CL7" s="21">
        <v>3.0</v>
      </c>
      <c r="CM7" s="21">
        <v>4.0</v>
      </c>
      <c r="CN7" s="21">
        <v>0.0</v>
      </c>
      <c r="CO7" s="21">
        <v>0.0</v>
      </c>
      <c r="CP7" s="21">
        <v>0.0</v>
      </c>
      <c r="CQ7" s="21">
        <v>2.0</v>
      </c>
      <c r="CR7" s="21">
        <v>0.0</v>
      </c>
      <c r="CS7" s="21"/>
      <c r="CT7" s="20"/>
      <c r="CU7" s="21"/>
      <c r="CV7" s="21"/>
      <c r="CW7" s="21"/>
      <c r="CX7" s="21"/>
      <c r="CY7" s="21">
        <v>0.0</v>
      </c>
      <c r="CZ7" s="21">
        <v>0.0</v>
      </c>
      <c r="DA7" s="21">
        <v>1.0</v>
      </c>
      <c r="DB7" s="21">
        <v>2.0</v>
      </c>
      <c r="DC7" s="21">
        <v>5.0</v>
      </c>
      <c r="DD7" s="21">
        <v>3.0</v>
      </c>
      <c r="DE7" s="21">
        <v>4.0</v>
      </c>
      <c r="DF7" s="21">
        <v>0.0</v>
      </c>
      <c r="DG7" s="21">
        <v>0.0</v>
      </c>
      <c r="DH7" s="21">
        <v>3.0</v>
      </c>
      <c r="DI7" s="21">
        <v>1.0</v>
      </c>
      <c r="DJ7" s="21">
        <v>2.0</v>
      </c>
      <c r="DK7" s="21">
        <v>2.0</v>
      </c>
      <c r="DL7" s="21">
        <v>0.0</v>
      </c>
      <c r="DM7" s="21">
        <v>0.0</v>
      </c>
      <c r="DN7" s="21">
        <v>0.0</v>
      </c>
      <c r="DO7" s="21">
        <v>1.0</v>
      </c>
      <c r="DP7" s="21">
        <v>0.0</v>
      </c>
      <c r="DQ7" s="21">
        <v>0.0</v>
      </c>
      <c r="DR7" s="20"/>
      <c r="DS7" s="21"/>
      <c r="DT7" s="21">
        <v>1.0</v>
      </c>
      <c r="DU7" s="21"/>
      <c r="DV7" s="21"/>
      <c r="DW7" s="21"/>
      <c r="DX7" s="21">
        <v>0.0</v>
      </c>
      <c r="DY7" s="21">
        <v>1.0</v>
      </c>
      <c r="DZ7" s="21">
        <v>0.0</v>
      </c>
      <c r="EA7" s="21">
        <v>0.0</v>
      </c>
      <c r="EB7" s="21">
        <v>1.0</v>
      </c>
      <c r="EC7" s="21">
        <v>1.0</v>
      </c>
      <c r="ED7" s="21">
        <v>0.0</v>
      </c>
      <c r="EE7" s="21">
        <v>1.0</v>
      </c>
      <c r="EF7" s="21">
        <v>2.0</v>
      </c>
      <c r="EG7" s="21">
        <v>0.0</v>
      </c>
      <c r="EH7" s="21">
        <v>1.0</v>
      </c>
      <c r="EI7" s="21"/>
      <c r="EJ7" s="21">
        <v>0.0</v>
      </c>
      <c r="EK7" s="21">
        <v>0.0</v>
      </c>
      <c r="EL7" s="21">
        <v>2.0</v>
      </c>
      <c r="EM7" s="21"/>
      <c r="EN7" s="21"/>
      <c r="EO7" s="21"/>
      <c r="EP7" s="20"/>
      <c r="EQ7" s="21"/>
      <c r="ER7" s="21"/>
      <c r="ES7" s="21"/>
      <c r="ET7" s="21"/>
      <c r="EU7" s="21"/>
      <c r="EV7" s="21"/>
      <c r="EW7" s="21"/>
      <c r="EX7" s="21"/>
      <c r="EY7" s="21">
        <v>0.0</v>
      </c>
      <c r="EZ7" s="21"/>
      <c r="FA7" s="21">
        <v>1.0</v>
      </c>
      <c r="FB7" s="21"/>
      <c r="FC7" s="21">
        <v>0.0</v>
      </c>
      <c r="FD7" s="21"/>
      <c r="FE7" s="21">
        <v>1.0</v>
      </c>
      <c r="FF7" s="21">
        <v>0.0</v>
      </c>
      <c r="FG7" s="21">
        <v>0.0</v>
      </c>
      <c r="FH7" s="21">
        <v>0.0</v>
      </c>
      <c r="FI7" s="21">
        <v>2.0</v>
      </c>
      <c r="FJ7" s="21">
        <v>1.0</v>
      </c>
      <c r="FK7" s="21">
        <v>0.0</v>
      </c>
      <c r="FL7" s="21"/>
      <c r="FM7" s="21"/>
    </row>
    <row r="8" ht="15.75" customHeight="1">
      <c r="A8" s="19" t="s">
        <v>13</v>
      </c>
      <c r="B8" s="20">
        <v>2.0</v>
      </c>
      <c r="C8" s="21">
        <v>1.0</v>
      </c>
      <c r="D8" s="21"/>
      <c r="E8" s="21"/>
      <c r="F8" s="21"/>
      <c r="G8" s="21"/>
      <c r="H8" s="21">
        <v>4.0</v>
      </c>
      <c r="I8" s="21">
        <v>1.0</v>
      </c>
      <c r="J8" s="21">
        <v>1.0</v>
      </c>
      <c r="K8" s="21">
        <v>3.0</v>
      </c>
      <c r="L8" s="21">
        <v>8.0</v>
      </c>
      <c r="M8" s="21">
        <v>3.0</v>
      </c>
      <c r="N8" s="21">
        <v>2.0</v>
      </c>
      <c r="O8" s="21">
        <v>6.0</v>
      </c>
      <c r="P8" s="21">
        <v>5.0</v>
      </c>
      <c r="Q8" s="21">
        <v>1.0</v>
      </c>
      <c r="R8" s="21">
        <v>2.0</v>
      </c>
      <c r="S8" s="21">
        <v>4.0</v>
      </c>
      <c r="T8" s="21">
        <v>2.0</v>
      </c>
      <c r="U8" s="21">
        <v>0.0</v>
      </c>
      <c r="V8" s="21"/>
      <c r="W8" s="21">
        <v>1.0</v>
      </c>
      <c r="X8" s="21">
        <v>1.0</v>
      </c>
      <c r="Y8" s="21">
        <v>0.0</v>
      </c>
      <c r="Z8" s="20"/>
      <c r="AA8" s="21"/>
      <c r="AB8" s="21"/>
      <c r="AC8" s="21">
        <v>1.0</v>
      </c>
      <c r="AD8" s="21"/>
      <c r="AE8" s="21">
        <v>1.0</v>
      </c>
      <c r="AF8" s="21"/>
      <c r="AG8" s="21">
        <v>0.0</v>
      </c>
      <c r="AH8" s="21">
        <v>2.0</v>
      </c>
      <c r="AI8" s="21">
        <v>5.0</v>
      </c>
      <c r="AJ8" s="21">
        <v>1.0</v>
      </c>
      <c r="AK8" s="21">
        <v>2.0</v>
      </c>
      <c r="AL8" s="21">
        <v>3.0</v>
      </c>
      <c r="AM8" s="21">
        <v>1.0</v>
      </c>
      <c r="AN8" s="21">
        <v>3.0</v>
      </c>
      <c r="AO8" s="21">
        <v>3.0</v>
      </c>
      <c r="AP8" s="21">
        <v>3.0</v>
      </c>
      <c r="AQ8" s="21">
        <v>3.0</v>
      </c>
      <c r="AR8" s="21">
        <v>2.0</v>
      </c>
      <c r="AS8" s="21">
        <v>0.0</v>
      </c>
      <c r="AT8" s="21"/>
      <c r="AU8" s="21">
        <v>2.0</v>
      </c>
      <c r="AV8" s="21">
        <v>0.0</v>
      </c>
      <c r="AW8" s="21">
        <v>0.0</v>
      </c>
      <c r="AX8" s="20">
        <v>0.0</v>
      </c>
      <c r="AY8" s="21"/>
      <c r="AZ8" s="21">
        <v>0.0</v>
      </c>
      <c r="BA8" s="21"/>
      <c r="BB8" s="21">
        <v>0.0</v>
      </c>
      <c r="BC8" s="21">
        <v>0.0</v>
      </c>
      <c r="BD8" s="21"/>
      <c r="BE8" s="21">
        <v>2.0</v>
      </c>
      <c r="BF8" s="21">
        <v>5.0</v>
      </c>
      <c r="BG8" s="21">
        <v>5.0</v>
      </c>
      <c r="BH8" s="21">
        <v>0.0</v>
      </c>
      <c r="BI8" s="21">
        <v>1.0</v>
      </c>
      <c r="BJ8" s="21">
        <v>1.0</v>
      </c>
      <c r="BK8" s="21">
        <v>7.0</v>
      </c>
      <c r="BL8" s="21">
        <v>3.0</v>
      </c>
      <c r="BM8" s="21">
        <v>0.0</v>
      </c>
      <c r="BN8" s="21">
        <v>3.0</v>
      </c>
      <c r="BO8" s="21">
        <v>3.0</v>
      </c>
      <c r="BP8" s="21">
        <v>1.0</v>
      </c>
      <c r="BQ8" s="21">
        <v>2.0</v>
      </c>
      <c r="BR8" s="21">
        <v>1.0</v>
      </c>
      <c r="BS8" s="21">
        <v>1.0</v>
      </c>
      <c r="BT8" s="21"/>
      <c r="BU8" s="21">
        <v>2.0</v>
      </c>
      <c r="BV8" s="20"/>
      <c r="BW8" s="21"/>
      <c r="BX8" s="21">
        <v>0.0</v>
      </c>
      <c r="BY8" s="21"/>
      <c r="BZ8" s="21">
        <v>0.0</v>
      </c>
      <c r="CA8" s="21">
        <v>0.0</v>
      </c>
      <c r="CB8" s="21">
        <v>0.0</v>
      </c>
      <c r="CC8" s="21">
        <v>0.0</v>
      </c>
      <c r="CD8" s="21">
        <v>2.0</v>
      </c>
      <c r="CE8" s="21">
        <v>4.0</v>
      </c>
      <c r="CF8" s="21">
        <v>4.0</v>
      </c>
      <c r="CG8" s="21">
        <v>2.0</v>
      </c>
      <c r="CH8" s="21">
        <v>1.0</v>
      </c>
      <c r="CI8" s="21">
        <v>1.0</v>
      </c>
      <c r="CJ8" s="21">
        <v>0.0</v>
      </c>
      <c r="CK8" s="21">
        <v>3.0</v>
      </c>
      <c r="CL8" s="21">
        <v>6.0</v>
      </c>
      <c r="CM8" s="21">
        <v>1.0</v>
      </c>
      <c r="CN8" s="21">
        <v>0.0</v>
      </c>
      <c r="CO8" s="21">
        <v>0.0</v>
      </c>
      <c r="CP8" s="21">
        <v>1.0</v>
      </c>
      <c r="CQ8" s="21">
        <v>1.0</v>
      </c>
      <c r="CR8" s="21"/>
      <c r="CS8" s="21">
        <v>0.0</v>
      </c>
      <c r="CT8" s="20">
        <v>0.0</v>
      </c>
      <c r="CU8" s="21">
        <v>0.0</v>
      </c>
      <c r="CV8" s="21"/>
      <c r="CW8" s="21"/>
      <c r="CX8" s="21"/>
      <c r="CY8" s="21"/>
      <c r="CZ8" s="21"/>
      <c r="DA8" s="21">
        <v>0.0</v>
      </c>
      <c r="DB8" s="21">
        <v>4.0</v>
      </c>
      <c r="DC8" s="21">
        <v>4.0</v>
      </c>
      <c r="DD8" s="21">
        <v>3.0</v>
      </c>
      <c r="DE8" s="21">
        <v>3.0</v>
      </c>
      <c r="DF8" s="21">
        <v>2.0</v>
      </c>
      <c r="DG8" s="21">
        <v>8.0</v>
      </c>
      <c r="DH8" s="21">
        <v>1.0</v>
      </c>
      <c r="DI8" s="21">
        <v>2.0</v>
      </c>
      <c r="DJ8" s="21">
        <v>0.0</v>
      </c>
      <c r="DK8" s="21">
        <v>1.0</v>
      </c>
      <c r="DL8" s="21">
        <v>3.0</v>
      </c>
      <c r="DM8" s="21">
        <v>2.0</v>
      </c>
      <c r="DN8" s="21">
        <v>2.0</v>
      </c>
      <c r="DO8" s="21">
        <v>0.0</v>
      </c>
      <c r="DP8" s="21">
        <v>1.0</v>
      </c>
      <c r="DQ8" s="21">
        <v>1.0</v>
      </c>
      <c r="DR8" s="20"/>
      <c r="DS8" s="21"/>
      <c r="DT8" s="21">
        <v>0.0</v>
      </c>
      <c r="DU8" s="21"/>
      <c r="DV8" s="21"/>
      <c r="DW8" s="21">
        <v>1.0</v>
      </c>
      <c r="DX8" s="21">
        <v>1.0</v>
      </c>
      <c r="DY8" s="21"/>
      <c r="DZ8" s="21"/>
      <c r="EA8" s="21">
        <v>1.0</v>
      </c>
      <c r="EB8" s="21">
        <v>2.0</v>
      </c>
      <c r="EC8" s="21">
        <v>0.0</v>
      </c>
      <c r="ED8" s="21">
        <v>0.0</v>
      </c>
      <c r="EE8" s="21">
        <v>3.0</v>
      </c>
      <c r="EF8" s="21">
        <v>2.0</v>
      </c>
      <c r="EG8" s="21">
        <v>2.0</v>
      </c>
      <c r="EH8" s="21">
        <v>3.0</v>
      </c>
      <c r="EI8" s="21">
        <v>1.0</v>
      </c>
      <c r="EJ8" s="21">
        <v>2.0</v>
      </c>
      <c r="EK8" s="21">
        <v>3.0</v>
      </c>
      <c r="EL8" s="21">
        <v>6.0</v>
      </c>
      <c r="EM8" s="21">
        <v>0.0</v>
      </c>
      <c r="EN8" s="21">
        <v>0.0</v>
      </c>
      <c r="EO8" s="21">
        <v>3.0</v>
      </c>
      <c r="EP8" s="20">
        <v>2.0</v>
      </c>
      <c r="EQ8" s="21">
        <v>1.0</v>
      </c>
      <c r="ER8" s="21">
        <v>0.0</v>
      </c>
      <c r="ES8" s="21">
        <v>1.0</v>
      </c>
      <c r="ET8" s="21">
        <v>1.0</v>
      </c>
      <c r="EU8" s="21">
        <v>1.0</v>
      </c>
      <c r="EV8" s="21">
        <v>1.0</v>
      </c>
      <c r="EW8" s="21">
        <v>0.0</v>
      </c>
      <c r="EX8" s="21">
        <v>1.0</v>
      </c>
      <c r="EY8" s="21">
        <v>0.0</v>
      </c>
      <c r="EZ8" s="21">
        <v>1.0</v>
      </c>
      <c r="FA8" s="21">
        <v>2.0</v>
      </c>
      <c r="FB8" s="21">
        <v>0.0</v>
      </c>
      <c r="FC8" s="21">
        <v>2.0</v>
      </c>
      <c r="FD8" s="21">
        <v>2.0</v>
      </c>
      <c r="FE8" s="21">
        <v>1.0</v>
      </c>
      <c r="FF8" s="21">
        <v>2.0</v>
      </c>
      <c r="FG8" s="21">
        <v>0.0</v>
      </c>
      <c r="FH8" s="21">
        <v>1.0</v>
      </c>
      <c r="FI8" s="21">
        <v>1.0</v>
      </c>
      <c r="FJ8" s="21">
        <v>1.0</v>
      </c>
      <c r="FK8" s="21">
        <v>1.0</v>
      </c>
      <c r="FL8" s="21">
        <v>0.0</v>
      </c>
      <c r="FM8" s="21">
        <v>0.0</v>
      </c>
    </row>
    <row r="9" ht="15.75" customHeight="1">
      <c r="A9" s="19" t="s">
        <v>14</v>
      </c>
      <c r="B9" s="20"/>
      <c r="C9" s="21">
        <v>0.0</v>
      </c>
      <c r="D9" s="21">
        <v>0.0</v>
      </c>
      <c r="E9" s="21"/>
      <c r="F9" s="21"/>
      <c r="G9" s="21"/>
      <c r="H9" s="21">
        <v>0.0</v>
      </c>
      <c r="I9" s="21"/>
      <c r="J9" s="21">
        <v>1.0</v>
      </c>
      <c r="K9" s="21">
        <v>0.0</v>
      </c>
      <c r="L9" s="21">
        <v>0.0</v>
      </c>
      <c r="M9" s="21"/>
      <c r="N9" s="21">
        <v>0.0</v>
      </c>
      <c r="O9" s="21">
        <v>2.0</v>
      </c>
      <c r="P9" s="21">
        <v>1.0</v>
      </c>
      <c r="Q9" s="21">
        <v>0.0</v>
      </c>
      <c r="R9" s="21"/>
      <c r="S9" s="21"/>
      <c r="T9" s="21"/>
      <c r="U9" s="21"/>
      <c r="V9" s="21"/>
      <c r="W9" s="21">
        <v>0.0</v>
      </c>
      <c r="X9" s="21"/>
      <c r="Y9" s="21"/>
      <c r="Z9" s="20"/>
      <c r="AA9" s="21"/>
      <c r="AB9" s="21"/>
      <c r="AC9" s="21"/>
      <c r="AD9" s="21"/>
      <c r="AE9" s="21"/>
      <c r="AF9" s="21"/>
      <c r="AG9" s="21"/>
      <c r="AH9" s="21"/>
      <c r="AI9" s="21">
        <v>0.0</v>
      </c>
      <c r="AJ9" s="21">
        <v>1.0</v>
      </c>
      <c r="AK9" s="21">
        <v>1.0</v>
      </c>
      <c r="AL9" s="21">
        <v>3.0</v>
      </c>
      <c r="AM9" s="21">
        <v>0.0</v>
      </c>
      <c r="AN9" s="21"/>
      <c r="AO9" s="21"/>
      <c r="AP9" s="21">
        <v>1.0</v>
      </c>
      <c r="AQ9" s="21">
        <v>2.0</v>
      </c>
      <c r="AR9" s="21"/>
      <c r="AS9" s="21">
        <v>2.0</v>
      </c>
      <c r="AT9" s="21">
        <v>1.0</v>
      </c>
      <c r="AU9" s="21"/>
      <c r="AV9" s="21"/>
      <c r="AW9" s="21"/>
      <c r="AX9" s="20"/>
      <c r="AY9" s="21"/>
      <c r="AZ9" s="21"/>
      <c r="BA9" s="21"/>
      <c r="BB9" s="21"/>
      <c r="BC9" s="21">
        <v>0.0</v>
      </c>
      <c r="BD9" s="21"/>
      <c r="BE9" s="21">
        <v>0.0</v>
      </c>
      <c r="BF9" s="21">
        <v>0.0</v>
      </c>
      <c r="BG9" s="21">
        <v>0.0</v>
      </c>
      <c r="BH9" s="21"/>
      <c r="BI9" s="21"/>
      <c r="BJ9" s="21"/>
      <c r="BK9" s="21"/>
      <c r="BL9" s="21">
        <v>0.0</v>
      </c>
      <c r="BM9" s="21"/>
      <c r="BN9" s="21"/>
      <c r="BO9" s="21">
        <v>1.0</v>
      </c>
      <c r="BP9" s="21">
        <v>1.0</v>
      </c>
      <c r="BQ9" s="21">
        <v>1.0</v>
      </c>
      <c r="BR9" s="21"/>
      <c r="BS9" s="21"/>
      <c r="BT9" s="21"/>
      <c r="BU9" s="21"/>
      <c r="BV9" s="20">
        <v>2.0</v>
      </c>
      <c r="BW9" s="21"/>
      <c r="BX9" s="21"/>
      <c r="BY9" s="21"/>
      <c r="BZ9" s="21"/>
      <c r="CA9" s="21"/>
      <c r="CB9" s="21"/>
      <c r="CC9" s="21"/>
      <c r="CD9" s="21">
        <v>0.0</v>
      </c>
      <c r="CE9" s="21">
        <v>1.0</v>
      </c>
      <c r="CF9" s="21">
        <v>1.0</v>
      </c>
      <c r="CG9" s="21"/>
      <c r="CH9" s="21"/>
      <c r="CI9" s="21">
        <v>1.0</v>
      </c>
      <c r="CJ9" s="21"/>
      <c r="CK9" s="21">
        <v>0.0</v>
      </c>
      <c r="CL9" s="21">
        <v>0.0</v>
      </c>
      <c r="CM9" s="21"/>
      <c r="CN9" s="21"/>
      <c r="CO9" s="21">
        <v>1.0</v>
      </c>
      <c r="CP9" s="21">
        <v>0.0</v>
      </c>
      <c r="CQ9" s="21"/>
      <c r="CR9" s="21"/>
      <c r="CS9" s="21">
        <v>2.0</v>
      </c>
      <c r="CT9" s="20"/>
      <c r="CU9" s="21"/>
      <c r="CV9" s="21"/>
      <c r="CW9" s="21"/>
      <c r="CX9" s="21"/>
      <c r="CY9" s="21"/>
      <c r="CZ9" s="21"/>
      <c r="DA9" s="21"/>
      <c r="DB9" s="21">
        <v>0.0</v>
      </c>
      <c r="DC9" s="21"/>
      <c r="DD9" s="21">
        <v>1.0</v>
      </c>
      <c r="DE9" s="21">
        <v>0.0</v>
      </c>
      <c r="DF9" s="21">
        <v>0.0</v>
      </c>
      <c r="DG9" s="21"/>
      <c r="DH9" s="21">
        <v>1.0</v>
      </c>
      <c r="DI9" s="21">
        <v>0.0</v>
      </c>
      <c r="DJ9" s="21">
        <v>0.0</v>
      </c>
      <c r="DK9" s="21"/>
      <c r="DL9" s="21">
        <v>1.0</v>
      </c>
      <c r="DM9" s="21">
        <v>0.0</v>
      </c>
      <c r="DN9" s="21"/>
      <c r="DO9" s="21"/>
      <c r="DP9" s="21"/>
      <c r="DQ9" s="21"/>
      <c r="DR9" s="20">
        <v>0.0</v>
      </c>
      <c r="DS9" s="21"/>
      <c r="DT9" s="21"/>
      <c r="DU9" s="21"/>
      <c r="DV9" s="21"/>
      <c r="DW9" s="21">
        <v>1.0</v>
      </c>
      <c r="DX9" s="21"/>
      <c r="DY9" s="21"/>
      <c r="DZ9" s="21">
        <v>1.0</v>
      </c>
      <c r="EA9" s="21">
        <v>1.0</v>
      </c>
      <c r="EB9" s="21">
        <v>0.0</v>
      </c>
      <c r="EC9" s="21">
        <v>0.0</v>
      </c>
      <c r="ED9" s="21">
        <v>2.0</v>
      </c>
      <c r="EE9" s="21">
        <v>0.0</v>
      </c>
      <c r="EF9" s="21">
        <v>0.0</v>
      </c>
      <c r="EG9" s="21">
        <v>0.0</v>
      </c>
      <c r="EH9" s="21"/>
      <c r="EI9" s="21">
        <v>0.0</v>
      </c>
      <c r="EJ9" s="21">
        <v>1.0</v>
      </c>
      <c r="EK9" s="21">
        <v>1.0</v>
      </c>
      <c r="EL9" s="21">
        <v>1.0</v>
      </c>
      <c r="EM9" s="21"/>
      <c r="EN9" s="21">
        <v>0.0</v>
      </c>
      <c r="EO9" s="21"/>
      <c r="EP9" s="20"/>
      <c r="EQ9" s="21">
        <v>0.0</v>
      </c>
      <c r="ER9" s="21"/>
      <c r="ES9" s="21"/>
      <c r="ET9" s="21"/>
      <c r="EU9" s="21">
        <v>0.0</v>
      </c>
      <c r="EV9" s="21"/>
      <c r="EW9" s="21"/>
      <c r="EX9" s="21"/>
      <c r="EY9" s="21">
        <v>0.0</v>
      </c>
      <c r="EZ9" s="21">
        <v>0.0</v>
      </c>
      <c r="FA9" s="21"/>
      <c r="FB9" s="21"/>
      <c r="FC9" s="21">
        <v>1.0</v>
      </c>
      <c r="FD9" s="21"/>
      <c r="FE9" s="21">
        <v>1.0</v>
      </c>
      <c r="FF9" s="21">
        <v>0.0</v>
      </c>
      <c r="FG9" s="21">
        <v>1.0</v>
      </c>
      <c r="FH9" s="21">
        <v>0.0</v>
      </c>
      <c r="FI9" s="21"/>
      <c r="FJ9" s="21"/>
      <c r="FK9" s="21"/>
      <c r="FL9" s="21"/>
      <c r="FM9" s="21"/>
    </row>
    <row r="10" ht="15.75" customHeight="1"/>
    <row r="11" ht="15.75" customHeight="1"/>
    <row r="12" ht="15.75" customHeight="1">
      <c r="B12" s="29"/>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21</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30" t="s">
        <v>11</v>
      </c>
      <c r="B6" s="28">
        <v>5.0</v>
      </c>
      <c r="C6" s="27">
        <v>0.0</v>
      </c>
      <c r="D6" s="27">
        <v>0.0</v>
      </c>
      <c r="E6" s="27">
        <v>0.0</v>
      </c>
      <c r="F6" s="27">
        <v>0.0</v>
      </c>
      <c r="G6" s="27">
        <v>0.0</v>
      </c>
      <c r="H6" s="27">
        <v>0.0</v>
      </c>
      <c r="I6" s="27">
        <v>5.0</v>
      </c>
      <c r="J6" s="27">
        <v>10.0</v>
      </c>
      <c r="K6" s="27">
        <v>15.0</v>
      </c>
      <c r="L6" s="27">
        <v>20.0</v>
      </c>
      <c r="M6" s="27">
        <v>25.0</v>
      </c>
      <c r="N6" s="27">
        <v>30.0</v>
      </c>
      <c r="O6" s="27">
        <v>35.0</v>
      </c>
      <c r="P6" s="27">
        <v>40.0</v>
      </c>
      <c r="Q6" s="27">
        <v>45.0</v>
      </c>
      <c r="R6" s="27">
        <v>50.0</v>
      </c>
      <c r="S6" s="27">
        <v>55.0</v>
      </c>
      <c r="T6" s="27">
        <v>60.0</v>
      </c>
      <c r="U6" s="27">
        <v>40.0</v>
      </c>
      <c r="V6" s="27">
        <v>25.0</v>
      </c>
      <c r="W6" s="27">
        <v>20.0</v>
      </c>
      <c r="X6" s="27">
        <v>15.0</v>
      </c>
      <c r="Y6" s="27">
        <v>10.0</v>
      </c>
      <c r="Z6" s="28">
        <v>5.0</v>
      </c>
      <c r="AA6" s="27">
        <v>0.0</v>
      </c>
      <c r="AB6" s="27">
        <v>0.0</v>
      </c>
      <c r="AC6" s="27">
        <v>0.0</v>
      </c>
      <c r="AD6" s="27">
        <v>0.0</v>
      </c>
      <c r="AE6" s="27">
        <v>0.0</v>
      </c>
      <c r="AF6" s="27">
        <v>0.0</v>
      </c>
      <c r="AG6" s="27">
        <v>5.0</v>
      </c>
      <c r="AH6" s="27">
        <v>10.0</v>
      </c>
      <c r="AI6" s="27">
        <v>15.0</v>
      </c>
      <c r="AJ6" s="27">
        <v>20.0</v>
      </c>
      <c r="AK6" s="27">
        <v>25.0</v>
      </c>
      <c r="AL6" s="27">
        <v>30.0</v>
      </c>
      <c r="AM6" s="27">
        <v>35.0</v>
      </c>
      <c r="AN6" s="27">
        <v>40.0</v>
      </c>
      <c r="AO6" s="27">
        <v>45.0</v>
      </c>
      <c r="AP6" s="27">
        <v>50.0</v>
      </c>
      <c r="AQ6" s="27">
        <v>55.0</v>
      </c>
      <c r="AR6" s="27">
        <v>60.0</v>
      </c>
      <c r="AS6" s="27">
        <v>40.0</v>
      </c>
      <c r="AT6" s="27">
        <v>25.0</v>
      </c>
      <c r="AU6" s="27">
        <v>20.0</v>
      </c>
      <c r="AV6" s="27">
        <v>15.0</v>
      </c>
      <c r="AW6" s="27">
        <v>10.0</v>
      </c>
      <c r="AX6" s="28">
        <v>5.0</v>
      </c>
      <c r="AY6" s="27">
        <v>0.0</v>
      </c>
      <c r="AZ6" s="27">
        <v>0.0</v>
      </c>
      <c r="BA6" s="27">
        <v>0.0</v>
      </c>
      <c r="BB6" s="27">
        <v>0.0</v>
      </c>
      <c r="BC6" s="27">
        <v>0.0</v>
      </c>
      <c r="BD6" s="27">
        <v>0.0</v>
      </c>
      <c r="BE6" s="27">
        <v>5.0</v>
      </c>
      <c r="BF6" s="27">
        <v>10.0</v>
      </c>
      <c r="BG6" s="27">
        <v>15.0</v>
      </c>
      <c r="BH6" s="27">
        <v>20.0</v>
      </c>
      <c r="BI6" s="27">
        <v>25.0</v>
      </c>
      <c r="BJ6" s="27">
        <v>30.0</v>
      </c>
      <c r="BK6" s="27">
        <v>35.0</v>
      </c>
      <c r="BL6" s="27">
        <v>40.0</v>
      </c>
      <c r="BM6" s="27">
        <v>45.0</v>
      </c>
      <c r="BN6" s="27">
        <v>50.0</v>
      </c>
      <c r="BO6" s="27">
        <v>55.0</v>
      </c>
      <c r="BP6" s="27">
        <v>60.0</v>
      </c>
      <c r="BQ6" s="27">
        <v>40.0</v>
      </c>
      <c r="BR6" s="27">
        <v>25.0</v>
      </c>
      <c r="BS6" s="27">
        <v>20.0</v>
      </c>
      <c r="BT6" s="27">
        <v>15.0</v>
      </c>
      <c r="BU6" s="27">
        <v>10.0</v>
      </c>
      <c r="BV6" s="28">
        <v>5.0</v>
      </c>
      <c r="BW6" s="27">
        <v>0.0</v>
      </c>
      <c r="BX6" s="27">
        <v>0.0</v>
      </c>
      <c r="BY6" s="27">
        <v>0.0</v>
      </c>
      <c r="BZ6" s="27">
        <v>0.0</v>
      </c>
      <c r="CA6" s="27">
        <v>0.0</v>
      </c>
      <c r="CB6" s="27">
        <v>0.0</v>
      </c>
      <c r="CC6" s="27">
        <v>5.0</v>
      </c>
      <c r="CD6" s="27">
        <v>10.0</v>
      </c>
      <c r="CE6" s="27">
        <v>15.0</v>
      </c>
      <c r="CF6" s="27">
        <v>20.0</v>
      </c>
      <c r="CG6" s="27">
        <v>25.0</v>
      </c>
      <c r="CH6" s="27">
        <v>30.0</v>
      </c>
      <c r="CI6" s="27">
        <v>35.0</v>
      </c>
      <c r="CJ6" s="27">
        <v>40.0</v>
      </c>
      <c r="CK6" s="27">
        <v>45.0</v>
      </c>
      <c r="CL6" s="27">
        <v>50.0</v>
      </c>
      <c r="CM6" s="27">
        <v>55.0</v>
      </c>
      <c r="CN6" s="27">
        <v>60.0</v>
      </c>
      <c r="CO6" s="27">
        <v>40.0</v>
      </c>
      <c r="CP6" s="27">
        <v>25.0</v>
      </c>
      <c r="CQ6" s="27">
        <v>20.0</v>
      </c>
      <c r="CR6" s="27">
        <v>15.0</v>
      </c>
      <c r="CS6" s="27">
        <v>10.0</v>
      </c>
      <c r="CT6" s="28">
        <v>5.0</v>
      </c>
      <c r="CU6" s="27">
        <v>0.0</v>
      </c>
      <c r="CV6" s="27">
        <v>0.0</v>
      </c>
      <c r="CW6" s="27">
        <v>0.0</v>
      </c>
      <c r="CX6" s="27">
        <v>0.0</v>
      </c>
      <c r="CY6" s="27">
        <v>0.0</v>
      </c>
      <c r="CZ6" s="27">
        <v>0.0</v>
      </c>
      <c r="DA6" s="27">
        <v>5.0</v>
      </c>
      <c r="DB6" s="27">
        <v>10.0</v>
      </c>
      <c r="DC6" s="27">
        <v>15.0</v>
      </c>
      <c r="DD6" s="27">
        <v>20.0</v>
      </c>
      <c r="DE6" s="27">
        <v>25.0</v>
      </c>
      <c r="DF6" s="27">
        <v>30.0</v>
      </c>
      <c r="DG6" s="27">
        <v>35.0</v>
      </c>
      <c r="DH6" s="27">
        <v>40.0</v>
      </c>
      <c r="DI6" s="27">
        <v>45.0</v>
      </c>
      <c r="DJ6" s="27">
        <v>50.0</v>
      </c>
      <c r="DK6" s="27">
        <v>55.0</v>
      </c>
      <c r="DL6" s="27">
        <v>60.0</v>
      </c>
      <c r="DM6" s="27">
        <v>40.0</v>
      </c>
      <c r="DN6" s="27">
        <v>25.0</v>
      </c>
      <c r="DO6" s="27">
        <v>20.0</v>
      </c>
      <c r="DP6" s="27">
        <v>15.0</v>
      </c>
      <c r="DQ6" s="27">
        <v>10.0</v>
      </c>
      <c r="DR6" s="28">
        <v>5.0</v>
      </c>
      <c r="DS6" s="27">
        <v>0.0</v>
      </c>
      <c r="DT6" s="27">
        <v>0.0</v>
      </c>
      <c r="DU6" s="27">
        <v>0.0</v>
      </c>
      <c r="DV6" s="27">
        <v>0.0</v>
      </c>
      <c r="DW6" s="27">
        <v>0.0</v>
      </c>
      <c r="DX6" s="27">
        <v>0.0</v>
      </c>
      <c r="DY6" s="27">
        <v>5.0</v>
      </c>
      <c r="DZ6" s="27">
        <v>10.0</v>
      </c>
      <c r="EA6" s="27">
        <v>15.0</v>
      </c>
      <c r="EB6" s="27">
        <v>20.0</v>
      </c>
      <c r="EC6" s="27">
        <v>25.0</v>
      </c>
      <c r="ED6" s="27">
        <v>30.0</v>
      </c>
      <c r="EE6" s="27">
        <v>35.0</v>
      </c>
      <c r="EF6" s="27">
        <v>40.0</v>
      </c>
      <c r="EG6" s="27">
        <v>45.0</v>
      </c>
      <c r="EH6" s="27">
        <v>50.0</v>
      </c>
      <c r="EI6" s="27">
        <v>55.0</v>
      </c>
      <c r="EJ6" s="27">
        <v>60.0</v>
      </c>
      <c r="EK6" s="27">
        <v>40.0</v>
      </c>
      <c r="EL6" s="27">
        <v>25.0</v>
      </c>
      <c r="EM6" s="27">
        <v>20.0</v>
      </c>
      <c r="EN6" s="27">
        <v>15.0</v>
      </c>
      <c r="EO6" s="27">
        <v>10.0</v>
      </c>
      <c r="EP6" s="28">
        <v>5.0</v>
      </c>
      <c r="EQ6" s="27">
        <v>0.0</v>
      </c>
      <c r="ER6" s="27">
        <v>0.0</v>
      </c>
      <c r="ES6" s="27">
        <v>0.0</v>
      </c>
      <c r="ET6" s="27">
        <v>0.0</v>
      </c>
      <c r="EU6" s="27">
        <v>0.0</v>
      </c>
      <c r="EV6" s="27">
        <v>0.0</v>
      </c>
      <c r="EW6" s="27">
        <v>5.0</v>
      </c>
      <c r="EX6" s="27">
        <v>10.0</v>
      </c>
      <c r="EY6" s="27">
        <v>15.0</v>
      </c>
      <c r="EZ6" s="27">
        <v>20.0</v>
      </c>
      <c r="FA6" s="27">
        <v>25.0</v>
      </c>
      <c r="FB6" s="27">
        <v>30.0</v>
      </c>
      <c r="FC6" s="27">
        <v>35.0</v>
      </c>
      <c r="FD6" s="27">
        <v>40.0</v>
      </c>
      <c r="FE6" s="27">
        <v>45.0</v>
      </c>
      <c r="FF6" s="27">
        <v>50.0</v>
      </c>
      <c r="FG6" s="27">
        <v>55.0</v>
      </c>
      <c r="FH6" s="27">
        <v>60.0</v>
      </c>
      <c r="FI6" s="27">
        <v>40.0</v>
      </c>
      <c r="FJ6" s="27">
        <v>25.0</v>
      </c>
      <c r="FK6" s="27">
        <v>20.0</v>
      </c>
      <c r="FL6" s="27">
        <v>15.0</v>
      </c>
      <c r="FM6" s="27">
        <v>10.0</v>
      </c>
    </row>
    <row r="7">
      <c r="A7" s="19" t="s">
        <v>12</v>
      </c>
      <c r="B7" s="20"/>
      <c r="C7" s="21"/>
      <c r="D7" s="21"/>
      <c r="E7" s="21"/>
      <c r="F7" s="21">
        <v>0.0</v>
      </c>
      <c r="G7" s="21"/>
      <c r="H7" s="21"/>
      <c r="I7" s="21">
        <v>1.0</v>
      </c>
      <c r="J7" s="21">
        <v>0.0</v>
      </c>
      <c r="K7" s="21">
        <v>0.0</v>
      </c>
      <c r="L7" s="21">
        <v>1.0</v>
      </c>
      <c r="M7" s="21">
        <v>0.0</v>
      </c>
      <c r="N7" s="21">
        <v>0.0</v>
      </c>
      <c r="O7" s="21">
        <v>0.0</v>
      </c>
      <c r="P7" s="21">
        <v>0.0</v>
      </c>
      <c r="Q7" s="21">
        <v>0.0</v>
      </c>
      <c r="R7" s="21">
        <v>0.0</v>
      </c>
      <c r="S7" s="21">
        <v>0.0</v>
      </c>
      <c r="T7" s="21">
        <v>0.0</v>
      </c>
      <c r="U7" s="21">
        <v>0.0</v>
      </c>
      <c r="V7" s="21"/>
      <c r="W7" s="21"/>
      <c r="X7" s="21">
        <v>0.0</v>
      </c>
      <c r="Y7" s="21">
        <v>0.0</v>
      </c>
      <c r="Z7" s="20"/>
      <c r="AA7" s="21"/>
      <c r="AB7" s="21"/>
      <c r="AC7" s="21"/>
      <c r="AD7" s="21"/>
      <c r="AE7" s="21"/>
      <c r="AF7" s="21">
        <v>0.0</v>
      </c>
      <c r="AG7" s="21">
        <v>0.0</v>
      </c>
      <c r="AH7" s="21">
        <v>0.0</v>
      </c>
      <c r="AI7" s="21">
        <v>0.0</v>
      </c>
      <c r="AJ7" s="21">
        <v>0.0</v>
      </c>
      <c r="AK7" s="21">
        <v>0.0</v>
      </c>
      <c r="AL7" s="21">
        <v>0.0</v>
      </c>
      <c r="AM7" s="21">
        <v>0.0</v>
      </c>
      <c r="AN7" s="21">
        <v>0.0</v>
      </c>
      <c r="AO7" s="21">
        <v>0.0</v>
      </c>
      <c r="AP7" s="21">
        <v>0.0</v>
      </c>
      <c r="AQ7" s="21">
        <v>0.0</v>
      </c>
      <c r="AR7" s="21">
        <v>0.0</v>
      </c>
      <c r="AS7" s="21">
        <v>0.0</v>
      </c>
      <c r="AT7" s="21">
        <v>0.0</v>
      </c>
      <c r="AU7" s="21">
        <v>0.0</v>
      </c>
      <c r="AV7" s="21">
        <v>0.0</v>
      </c>
      <c r="AW7" s="21">
        <v>0.0</v>
      </c>
      <c r="AX7" s="20"/>
      <c r="AY7" s="21"/>
      <c r="AZ7" s="21"/>
      <c r="BA7" s="21"/>
      <c r="BB7" s="21"/>
      <c r="BC7" s="21">
        <v>0.0</v>
      </c>
      <c r="BD7" s="21">
        <v>0.0</v>
      </c>
      <c r="BE7" s="21"/>
      <c r="BF7" s="21"/>
      <c r="BG7" s="21">
        <v>0.0</v>
      </c>
      <c r="BH7" s="21">
        <v>0.0</v>
      </c>
      <c r="BI7" s="21">
        <v>1.0</v>
      </c>
      <c r="BJ7" s="21">
        <v>0.0</v>
      </c>
      <c r="BK7" s="21">
        <v>0.0</v>
      </c>
      <c r="BL7" s="21">
        <v>0.0</v>
      </c>
      <c r="BM7" s="21">
        <v>1.0</v>
      </c>
      <c r="BN7" s="21">
        <v>0.0</v>
      </c>
      <c r="BO7" s="21">
        <v>0.0</v>
      </c>
      <c r="BP7" s="21">
        <v>0.0</v>
      </c>
      <c r="BQ7" s="21">
        <v>0.0</v>
      </c>
      <c r="BR7" s="21">
        <v>0.0</v>
      </c>
      <c r="BS7" s="21">
        <v>0.0</v>
      </c>
      <c r="BT7" s="21"/>
      <c r="BU7" s="21">
        <v>0.0</v>
      </c>
      <c r="BV7" s="20">
        <v>0.0</v>
      </c>
      <c r="BW7" s="21">
        <v>0.0</v>
      </c>
      <c r="BX7" s="21"/>
      <c r="BY7" s="21">
        <v>0.0</v>
      </c>
      <c r="BZ7" s="21"/>
      <c r="CA7" s="21"/>
      <c r="CB7" s="21">
        <v>0.0</v>
      </c>
      <c r="CC7" s="21">
        <v>0.0</v>
      </c>
      <c r="CD7" s="21">
        <v>0.0</v>
      </c>
      <c r="CE7" s="21">
        <v>0.0</v>
      </c>
      <c r="CF7" s="21">
        <v>0.0</v>
      </c>
      <c r="CG7" s="21">
        <v>1.0</v>
      </c>
      <c r="CH7" s="21">
        <v>0.0</v>
      </c>
      <c r="CI7" s="21">
        <v>0.0</v>
      </c>
      <c r="CJ7" s="21">
        <v>0.0</v>
      </c>
      <c r="CK7" s="21">
        <v>0.0</v>
      </c>
      <c r="CL7" s="21">
        <v>0.0</v>
      </c>
      <c r="CM7" s="21">
        <v>0.0</v>
      </c>
      <c r="CN7" s="21">
        <v>0.0</v>
      </c>
      <c r="CO7" s="21">
        <v>0.0</v>
      </c>
      <c r="CP7" s="21">
        <v>0.0</v>
      </c>
      <c r="CQ7" s="21">
        <v>0.0</v>
      </c>
      <c r="CR7" s="21">
        <v>0.0</v>
      </c>
      <c r="CS7" s="21"/>
      <c r="CT7" s="20"/>
      <c r="CU7" s="21"/>
      <c r="CV7" s="21"/>
      <c r="CW7" s="21"/>
      <c r="CX7" s="21"/>
      <c r="CY7" s="21">
        <v>0.0</v>
      </c>
      <c r="CZ7" s="21">
        <v>0.0</v>
      </c>
      <c r="DA7" s="21">
        <v>0.0</v>
      </c>
      <c r="DB7" s="21">
        <v>0.0</v>
      </c>
      <c r="DC7" s="21">
        <v>0.0</v>
      </c>
      <c r="DD7" s="21">
        <v>0.0</v>
      </c>
      <c r="DE7" s="21">
        <v>0.0</v>
      </c>
      <c r="DF7" s="21">
        <v>0.0</v>
      </c>
      <c r="DG7" s="21">
        <v>0.0</v>
      </c>
      <c r="DH7" s="21">
        <v>0.0</v>
      </c>
      <c r="DI7" s="21">
        <v>0.0</v>
      </c>
      <c r="DJ7" s="21">
        <v>0.0</v>
      </c>
      <c r="DK7" s="21">
        <v>0.0</v>
      </c>
      <c r="DL7" s="21">
        <v>0.0</v>
      </c>
      <c r="DM7" s="21">
        <v>0.0</v>
      </c>
      <c r="DN7" s="21">
        <v>0.0</v>
      </c>
      <c r="DO7" s="21">
        <v>0.0</v>
      </c>
      <c r="DP7" s="21">
        <v>0.0</v>
      </c>
      <c r="DQ7" s="21">
        <v>0.0</v>
      </c>
      <c r="DR7" s="20"/>
      <c r="DS7" s="21"/>
      <c r="DT7" s="21">
        <v>0.0</v>
      </c>
      <c r="DU7" s="21"/>
      <c r="DV7" s="21"/>
      <c r="DW7" s="21"/>
      <c r="DX7" s="21">
        <v>0.0</v>
      </c>
      <c r="DY7" s="21">
        <v>0.0</v>
      </c>
      <c r="DZ7" s="21">
        <v>0.0</v>
      </c>
      <c r="EA7" s="21">
        <v>0.0</v>
      </c>
      <c r="EB7" s="21">
        <v>0.0</v>
      </c>
      <c r="EC7" s="21">
        <v>0.0</v>
      </c>
      <c r="ED7" s="21">
        <v>0.0</v>
      </c>
      <c r="EE7" s="21">
        <v>0.0</v>
      </c>
      <c r="EF7" s="21">
        <v>0.0</v>
      </c>
      <c r="EG7" s="21">
        <v>0.0</v>
      </c>
      <c r="EH7" s="21">
        <v>0.0</v>
      </c>
      <c r="EI7" s="21"/>
      <c r="EJ7" s="21">
        <v>0.0</v>
      </c>
      <c r="EK7" s="21">
        <v>0.0</v>
      </c>
      <c r="EL7" s="21">
        <v>0.0</v>
      </c>
      <c r="EM7" s="21"/>
      <c r="EN7" s="21"/>
      <c r="EO7" s="21"/>
      <c r="EP7" s="20"/>
      <c r="EQ7" s="21"/>
      <c r="ER7" s="21"/>
      <c r="ES7" s="21"/>
      <c r="ET7" s="21"/>
      <c r="EU7" s="21"/>
      <c r="EV7" s="21"/>
      <c r="EW7" s="21"/>
      <c r="EX7" s="21"/>
      <c r="EY7" s="21">
        <v>0.0</v>
      </c>
      <c r="EZ7" s="21"/>
      <c r="FA7" s="21">
        <v>0.0</v>
      </c>
      <c r="FB7" s="21"/>
      <c r="FC7" s="21">
        <v>0.0</v>
      </c>
      <c r="FD7" s="21"/>
      <c r="FE7" s="21">
        <v>0.0</v>
      </c>
      <c r="FF7" s="21">
        <v>0.0</v>
      </c>
      <c r="FG7" s="21">
        <v>0.0</v>
      </c>
      <c r="FH7" s="21">
        <v>0.0</v>
      </c>
      <c r="FI7" s="21">
        <v>0.0</v>
      </c>
      <c r="FJ7" s="21">
        <v>0.0</v>
      </c>
      <c r="FK7" s="21">
        <v>0.0</v>
      </c>
      <c r="FL7" s="21"/>
      <c r="FM7" s="21"/>
    </row>
    <row r="8" ht="15.75" customHeight="1">
      <c r="A8" s="19" t="s">
        <v>13</v>
      </c>
      <c r="B8" s="20">
        <v>0.0</v>
      </c>
      <c r="C8" s="21">
        <v>0.0</v>
      </c>
      <c r="D8" s="21"/>
      <c r="E8" s="21"/>
      <c r="F8" s="21"/>
      <c r="G8" s="21"/>
      <c r="H8" s="21">
        <v>0.0</v>
      </c>
      <c r="I8" s="21">
        <v>0.0</v>
      </c>
      <c r="J8" s="21">
        <v>0.0</v>
      </c>
      <c r="K8" s="21">
        <v>0.0</v>
      </c>
      <c r="L8" s="21">
        <v>0.0</v>
      </c>
      <c r="M8" s="21">
        <v>0.0</v>
      </c>
      <c r="N8" s="21">
        <v>0.0</v>
      </c>
      <c r="O8" s="21">
        <v>0.0</v>
      </c>
      <c r="P8" s="21">
        <v>0.0</v>
      </c>
      <c r="Q8" s="21">
        <v>0.0</v>
      </c>
      <c r="R8" s="21">
        <v>0.0</v>
      </c>
      <c r="S8" s="21">
        <v>0.0</v>
      </c>
      <c r="T8" s="21">
        <v>0.0</v>
      </c>
      <c r="U8" s="21">
        <v>0.0</v>
      </c>
      <c r="V8" s="21"/>
      <c r="W8" s="21">
        <v>0.0</v>
      </c>
      <c r="X8" s="21">
        <v>0.0</v>
      </c>
      <c r="Y8" s="21">
        <v>0.0</v>
      </c>
      <c r="Z8" s="20"/>
      <c r="AA8" s="21"/>
      <c r="AB8" s="21"/>
      <c r="AC8" s="21">
        <v>0.0</v>
      </c>
      <c r="AD8" s="21"/>
      <c r="AE8" s="21">
        <v>0.0</v>
      </c>
      <c r="AF8" s="21"/>
      <c r="AG8" s="21">
        <v>0.0</v>
      </c>
      <c r="AH8" s="21">
        <v>0.0</v>
      </c>
      <c r="AI8" s="21">
        <v>0.0</v>
      </c>
      <c r="AJ8" s="21">
        <v>0.0</v>
      </c>
      <c r="AK8" s="21">
        <v>0.0</v>
      </c>
      <c r="AL8" s="21">
        <v>0.0</v>
      </c>
      <c r="AM8" s="21">
        <v>0.0</v>
      </c>
      <c r="AN8" s="21">
        <v>0.0</v>
      </c>
      <c r="AO8" s="21">
        <v>0.0</v>
      </c>
      <c r="AP8" s="21">
        <v>0.0</v>
      </c>
      <c r="AQ8" s="21">
        <v>0.0</v>
      </c>
      <c r="AR8" s="21">
        <v>0.0</v>
      </c>
      <c r="AS8" s="21">
        <v>0.0</v>
      </c>
      <c r="AT8" s="21"/>
      <c r="AU8" s="21">
        <v>0.0</v>
      </c>
      <c r="AV8" s="21">
        <v>0.0</v>
      </c>
      <c r="AW8" s="21">
        <v>0.0</v>
      </c>
      <c r="AX8" s="20">
        <v>0.0</v>
      </c>
      <c r="AY8" s="21"/>
      <c r="AZ8" s="21">
        <v>0.0</v>
      </c>
      <c r="BA8" s="21"/>
      <c r="BB8" s="21">
        <v>0.0</v>
      </c>
      <c r="BC8" s="21">
        <v>0.0</v>
      </c>
      <c r="BD8" s="21"/>
      <c r="BE8" s="21">
        <v>0.0</v>
      </c>
      <c r="BF8" s="21">
        <v>0.0</v>
      </c>
      <c r="BG8" s="21">
        <v>1.0</v>
      </c>
      <c r="BH8" s="21">
        <v>0.0</v>
      </c>
      <c r="BI8" s="21">
        <v>1.0</v>
      </c>
      <c r="BJ8" s="21">
        <v>0.0</v>
      </c>
      <c r="BK8" s="21">
        <v>0.0</v>
      </c>
      <c r="BL8" s="21">
        <v>0.0</v>
      </c>
      <c r="BM8" s="21">
        <v>0.0</v>
      </c>
      <c r="BN8" s="21">
        <v>0.0</v>
      </c>
      <c r="BO8" s="21">
        <v>0.0</v>
      </c>
      <c r="BP8" s="21">
        <v>0.0</v>
      </c>
      <c r="BQ8" s="21">
        <v>0.0</v>
      </c>
      <c r="BR8" s="21">
        <v>0.0</v>
      </c>
      <c r="BS8" s="21">
        <v>0.0</v>
      </c>
      <c r="BT8" s="21"/>
      <c r="BU8" s="21">
        <v>0.0</v>
      </c>
      <c r="BV8" s="20"/>
      <c r="BW8" s="21"/>
      <c r="BX8" s="21">
        <v>0.0</v>
      </c>
      <c r="BY8" s="21"/>
      <c r="BZ8" s="21">
        <v>0.0</v>
      </c>
      <c r="CA8" s="21">
        <v>0.0</v>
      </c>
      <c r="CB8" s="21">
        <v>0.0</v>
      </c>
      <c r="CC8" s="21">
        <v>0.0</v>
      </c>
      <c r="CD8" s="21">
        <v>0.0</v>
      </c>
      <c r="CE8" s="21">
        <v>0.0</v>
      </c>
      <c r="CF8" s="21">
        <v>0.0</v>
      </c>
      <c r="CG8" s="21">
        <v>0.0</v>
      </c>
      <c r="CH8" s="21">
        <v>0.0</v>
      </c>
      <c r="CI8" s="21">
        <v>0.0</v>
      </c>
      <c r="CJ8" s="21">
        <v>0.0</v>
      </c>
      <c r="CK8" s="21">
        <v>0.0</v>
      </c>
      <c r="CL8" s="21">
        <v>0.0</v>
      </c>
      <c r="CM8" s="21">
        <v>0.0</v>
      </c>
      <c r="CN8" s="21">
        <v>0.0</v>
      </c>
      <c r="CO8" s="21">
        <v>0.0</v>
      </c>
      <c r="CP8" s="21">
        <v>0.0</v>
      </c>
      <c r="CQ8" s="21">
        <v>0.0</v>
      </c>
      <c r="CR8" s="21"/>
      <c r="CS8" s="21">
        <v>0.0</v>
      </c>
      <c r="CT8" s="20">
        <v>0.0</v>
      </c>
      <c r="CU8" s="21">
        <v>0.0</v>
      </c>
      <c r="CV8" s="21"/>
      <c r="CW8" s="21"/>
      <c r="CX8" s="21"/>
      <c r="CY8" s="21"/>
      <c r="CZ8" s="21"/>
      <c r="DA8" s="21">
        <v>0.0</v>
      </c>
      <c r="DB8" s="21">
        <v>0.0</v>
      </c>
      <c r="DC8" s="21">
        <v>0.0</v>
      </c>
      <c r="DD8" s="21">
        <v>0.0</v>
      </c>
      <c r="DE8" s="21">
        <v>0.0</v>
      </c>
      <c r="DF8" s="21">
        <v>1.0</v>
      </c>
      <c r="DG8" s="21">
        <v>0.0</v>
      </c>
      <c r="DH8" s="21">
        <v>0.0</v>
      </c>
      <c r="DI8" s="21">
        <v>0.0</v>
      </c>
      <c r="DJ8" s="21">
        <v>0.0</v>
      </c>
      <c r="DK8" s="21">
        <v>0.0</v>
      </c>
      <c r="DL8" s="21">
        <v>0.0</v>
      </c>
      <c r="DM8" s="21">
        <v>0.0</v>
      </c>
      <c r="DN8" s="21">
        <v>0.0</v>
      </c>
      <c r="DO8" s="21">
        <v>0.0</v>
      </c>
      <c r="DP8" s="21">
        <v>0.0</v>
      </c>
      <c r="DQ8" s="21">
        <v>0.0</v>
      </c>
      <c r="DR8" s="20"/>
      <c r="DS8" s="21"/>
      <c r="DT8" s="21">
        <v>0.0</v>
      </c>
      <c r="DU8" s="21"/>
      <c r="DV8" s="21"/>
      <c r="DW8" s="21">
        <v>0.0</v>
      </c>
      <c r="DX8" s="21">
        <v>0.0</v>
      </c>
      <c r="DY8" s="21"/>
      <c r="DZ8" s="21"/>
      <c r="EA8" s="21">
        <v>0.0</v>
      </c>
      <c r="EB8" s="21">
        <v>0.0</v>
      </c>
      <c r="EC8" s="21">
        <v>0.0</v>
      </c>
      <c r="ED8" s="21">
        <v>0.0</v>
      </c>
      <c r="EE8" s="21">
        <v>0.0</v>
      </c>
      <c r="EF8" s="21">
        <v>0.0</v>
      </c>
      <c r="EG8" s="21">
        <v>0.0</v>
      </c>
      <c r="EH8" s="21">
        <v>0.0</v>
      </c>
      <c r="EI8" s="21">
        <v>0.0</v>
      </c>
      <c r="EJ8" s="21">
        <v>0.0</v>
      </c>
      <c r="EK8" s="21">
        <v>0.0</v>
      </c>
      <c r="EL8" s="21">
        <v>0.0</v>
      </c>
      <c r="EM8" s="21">
        <v>0.0</v>
      </c>
      <c r="EN8" s="21">
        <v>0.0</v>
      </c>
      <c r="EO8" s="21">
        <v>0.0</v>
      </c>
      <c r="EP8" s="20">
        <v>0.0</v>
      </c>
      <c r="EQ8" s="21">
        <v>0.0</v>
      </c>
      <c r="ER8" s="21">
        <v>0.0</v>
      </c>
      <c r="ES8" s="21">
        <v>0.0</v>
      </c>
      <c r="ET8" s="21">
        <v>0.0</v>
      </c>
      <c r="EU8" s="21">
        <v>0.0</v>
      </c>
      <c r="EV8" s="21">
        <v>0.0</v>
      </c>
      <c r="EW8" s="21">
        <v>0.0</v>
      </c>
      <c r="EX8" s="21">
        <v>0.0</v>
      </c>
      <c r="EY8" s="21">
        <v>0.0</v>
      </c>
      <c r="EZ8" s="21">
        <v>0.0</v>
      </c>
      <c r="FA8" s="21">
        <v>0.0</v>
      </c>
      <c r="FB8" s="21">
        <v>0.0</v>
      </c>
      <c r="FC8" s="21">
        <v>0.0</v>
      </c>
      <c r="FD8" s="21">
        <v>0.0</v>
      </c>
      <c r="FE8" s="21">
        <v>0.0</v>
      </c>
      <c r="FF8" s="21">
        <v>0.0</v>
      </c>
      <c r="FG8" s="21">
        <v>0.0</v>
      </c>
      <c r="FH8" s="21">
        <v>0.0</v>
      </c>
      <c r="FI8" s="21">
        <v>0.0</v>
      </c>
      <c r="FJ8" s="21">
        <v>0.0</v>
      </c>
      <c r="FK8" s="21">
        <v>0.0</v>
      </c>
      <c r="FL8" s="21">
        <v>0.0</v>
      </c>
      <c r="FM8" s="21">
        <v>0.0</v>
      </c>
    </row>
    <row r="9" ht="15.75" customHeight="1">
      <c r="A9" s="19" t="s">
        <v>14</v>
      </c>
      <c r="B9" s="20"/>
      <c r="C9" s="21">
        <v>0.0</v>
      </c>
      <c r="D9" s="21">
        <v>0.0</v>
      </c>
      <c r="E9" s="21"/>
      <c r="F9" s="21"/>
      <c r="G9" s="21"/>
      <c r="H9" s="21">
        <v>0.0</v>
      </c>
      <c r="I9" s="21"/>
      <c r="J9" s="21">
        <v>0.0</v>
      </c>
      <c r="K9" s="21">
        <v>0.0</v>
      </c>
      <c r="L9" s="21">
        <v>0.0</v>
      </c>
      <c r="M9" s="21"/>
      <c r="N9" s="21">
        <v>0.0</v>
      </c>
      <c r="O9" s="21">
        <v>0.0</v>
      </c>
      <c r="P9" s="21">
        <v>0.0</v>
      </c>
      <c r="Q9" s="21">
        <v>0.0</v>
      </c>
      <c r="R9" s="21"/>
      <c r="S9" s="21"/>
      <c r="T9" s="21"/>
      <c r="U9" s="21"/>
      <c r="V9" s="21"/>
      <c r="W9" s="21">
        <v>0.0</v>
      </c>
      <c r="X9" s="21"/>
      <c r="Y9" s="21"/>
      <c r="Z9" s="20"/>
      <c r="AA9" s="21"/>
      <c r="AB9" s="21"/>
      <c r="AC9" s="21"/>
      <c r="AD9" s="21"/>
      <c r="AE9" s="21"/>
      <c r="AF9" s="21"/>
      <c r="AG9" s="21"/>
      <c r="AH9" s="21"/>
      <c r="AI9" s="21">
        <v>0.0</v>
      </c>
      <c r="AJ9" s="21">
        <v>0.0</v>
      </c>
      <c r="AK9" s="21">
        <v>0.0</v>
      </c>
      <c r="AL9" s="21">
        <v>0.0</v>
      </c>
      <c r="AM9" s="21">
        <v>0.0</v>
      </c>
      <c r="AN9" s="21"/>
      <c r="AO9" s="21"/>
      <c r="AP9" s="21">
        <v>0.0</v>
      </c>
      <c r="AQ9" s="21">
        <v>0.0</v>
      </c>
      <c r="AR9" s="21"/>
      <c r="AS9" s="21">
        <v>0.0</v>
      </c>
      <c r="AT9" s="21">
        <v>0.0</v>
      </c>
      <c r="AU9" s="21"/>
      <c r="AV9" s="21"/>
      <c r="AW9" s="21"/>
      <c r="AX9" s="20"/>
      <c r="AY9" s="21"/>
      <c r="AZ9" s="21"/>
      <c r="BA9" s="21"/>
      <c r="BB9" s="21"/>
      <c r="BC9" s="21">
        <v>0.0</v>
      </c>
      <c r="BD9" s="21"/>
      <c r="BE9" s="21">
        <v>0.0</v>
      </c>
      <c r="BF9" s="21">
        <v>0.0</v>
      </c>
      <c r="BG9" s="21">
        <v>0.0</v>
      </c>
      <c r="BH9" s="21"/>
      <c r="BI9" s="21"/>
      <c r="BJ9" s="21"/>
      <c r="BK9" s="21"/>
      <c r="BL9" s="21">
        <v>0.0</v>
      </c>
      <c r="BM9" s="21"/>
      <c r="BN9" s="21"/>
      <c r="BO9" s="21">
        <v>0.0</v>
      </c>
      <c r="BP9" s="21">
        <v>0.0</v>
      </c>
      <c r="BQ9" s="21">
        <v>0.0</v>
      </c>
      <c r="BR9" s="21"/>
      <c r="BS9" s="21"/>
      <c r="BT9" s="21"/>
      <c r="BU9" s="21"/>
      <c r="BV9" s="20">
        <v>0.0</v>
      </c>
      <c r="BW9" s="21"/>
      <c r="BX9" s="21"/>
      <c r="BY9" s="21"/>
      <c r="BZ9" s="21"/>
      <c r="CA9" s="21"/>
      <c r="CB9" s="21"/>
      <c r="CC9" s="21"/>
      <c r="CD9" s="21">
        <v>0.0</v>
      </c>
      <c r="CE9" s="21">
        <v>1.0</v>
      </c>
      <c r="CF9" s="21">
        <v>0.0</v>
      </c>
      <c r="CG9" s="21"/>
      <c r="CH9" s="21"/>
      <c r="CI9" s="21">
        <v>0.0</v>
      </c>
      <c r="CJ9" s="21"/>
      <c r="CK9" s="21">
        <v>0.0</v>
      </c>
      <c r="CL9" s="21">
        <v>0.0</v>
      </c>
      <c r="CM9" s="21"/>
      <c r="CN9" s="21"/>
      <c r="CO9" s="21">
        <v>0.0</v>
      </c>
      <c r="CP9" s="21">
        <v>0.0</v>
      </c>
      <c r="CQ9" s="21"/>
      <c r="CR9" s="21"/>
      <c r="CS9" s="21">
        <v>0.0</v>
      </c>
      <c r="CT9" s="20"/>
      <c r="CU9" s="21"/>
      <c r="CV9" s="21"/>
      <c r="CW9" s="21"/>
      <c r="CX9" s="21"/>
      <c r="CY9" s="21"/>
      <c r="CZ9" s="21"/>
      <c r="DA9" s="21"/>
      <c r="DB9" s="21">
        <v>1.0</v>
      </c>
      <c r="DC9" s="21"/>
      <c r="DD9" s="21">
        <v>0.0</v>
      </c>
      <c r="DE9" s="21">
        <v>0.0</v>
      </c>
      <c r="DF9" s="21">
        <v>0.0</v>
      </c>
      <c r="DG9" s="21"/>
      <c r="DH9" s="21">
        <v>0.0</v>
      </c>
      <c r="DI9" s="21">
        <v>0.0</v>
      </c>
      <c r="DJ9" s="21">
        <v>0.0</v>
      </c>
      <c r="DK9" s="21"/>
      <c r="DL9" s="21">
        <v>0.0</v>
      </c>
      <c r="DM9" s="21">
        <v>0.0</v>
      </c>
      <c r="DN9" s="21"/>
      <c r="DO9" s="21"/>
      <c r="DP9" s="21"/>
      <c r="DQ9" s="21"/>
      <c r="DR9" s="20">
        <v>0.0</v>
      </c>
      <c r="DS9" s="21"/>
      <c r="DT9" s="21"/>
      <c r="DU9" s="21"/>
      <c r="DV9" s="21"/>
      <c r="DW9" s="21">
        <v>0.0</v>
      </c>
      <c r="DX9" s="21"/>
      <c r="DY9" s="21"/>
      <c r="DZ9" s="21">
        <v>0.0</v>
      </c>
      <c r="EA9" s="21">
        <v>0.0</v>
      </c>
      <c r="EB9" s="21">
        <v>0.0</v>
      </c>
      <c r="EC9" s="21">
        <v>0.0</v>
      </c>
      <c r="ED9" s="21">
        <v>0.0</v>
      </c>
      <c r="EE9" s="21">
        <v>0.0</v>
      </c>
      <c r="EF9" s="21">
        <v>0.0</v>
      </c>
      <c r="EG9" s="21">
        <v>0.0</v>
      </c>
      <c r="EH9" s="21"/>
      <c r="EI9" s="21">
        <v>0.0</v>
      </c>
      <c r="EJ9" s="21">
        <v>0.0</v>
      </c>
      <c r="EK9" s="21">
        <v>0.0</v>
      </c>
      <c r="EL9" s="21">
        <v>0.0</v>
      </c>
      <c r="EM9" s="21"/>
      <c r="EN9" s="21">
        <v>0.0</v>
      </c>
      <c r="EO9" s="21"/>
      <c r="EP9" s="20"/>
      <c r="EQ9" s="21">
        <v>0.0</v>
      </c>
      <c r="ER9" s="21"/>
      <c r="ES9" s="21"/>
      <c r="ET9" s="21"/>
      <c r="EU9" s="21">
        <v>0.0</v>
      </c>
      <c r="EV9" s="21"/>
      <c r="EW9" s="21"/>
      <c r="EX9" s="21"/>
      <c r="EY9" s="21">
        <v>0.0</v>
      </c>
      <c r="EZ9" s="21">
        <v>0.0</v>
      </c>
      <c r="FA9" s="21"/>
      <c r="FB9" s="21"/>
      <c r="FC9" s="21">
        <v>0.0</v>
      </c>
      <c r="FD9" s="21"/>
      <c r="FE9" s="21">
        <v>0.0</v>
      </c>
      <c r="FF9" s="21">
        <v>0.0</v>
      </c>
      <c r="FG9" s="21">
        <v>0.0</v>
      </c>
      <c r="FH9" s="21">
        <v>0.0</v>
      </c>
      <c r="FI9" s="21"/>
      <c r="FJ9" s="21"/>
      <c r="FK9" s="21"/>
      <c r="FL9" s="21"/>
      <c r="FM9" s="21"/>
    </row>
    <row r="10" ht="15.75" customHeight="1"/>
    <row r="11" ht="15.75" customHeight="1">
      <c r="B11" s="29"/>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22</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30" t="s">
        <v>11</v>
      </c>
      <c r="B6" s="28">
        <v>5.0</v>
      </c>
      <c r="C6" s="27">
        <v>0.0</v>
      </c>
      <c r="D6" s="27">
        <v>0.0</v>
      </c>
      <c r="E6" s="27">
        <v>0.0</v>
      </c>
      <c r="F6" s="27">
        <v>0.0</v>
      </c>
      <c r="G6" s="27">
        <v>0.0</v>
      </c>
      <c r="H6" s="27">
        <v>0.0</v>
      </c>
      <c r="I6" s="27">
        <v>5.0</v>
      </c>
      <c r="J6" s="27">
        <v>10.0</v>
      </c>
      <c r="K6" s="27">
        <v>15.0</v>
      </c>
      <c r="L6" s="27">
        <v>20.0</v>
      </c>
      <c r="M6" s="27">
        <v>25.0</v>
      </c>
      <c r="N6" s="27">
        <v>30.0</v>
      </c>
      <c r="O6" s="27">
        <v>35.0</v>
      </c>
      <c r="P6" s="27">
        <v>40.0</v>
      </c>
      <c r="Q6" s="27">
        <v>45.0</v>
      </c>
      <c r="R6" s="27">
        <v>50.0</v>
      </c>
      <c r="S6" s="27">
        <v>55.0</v>
      </c>
      <c r="T6" s="27">
        <v>60.0</v>
      </c>
      <c r="U6" s="27">
        <v>40.0</v>
      </c>
      <c r="V6" s="27">
        <v>25.0</v>
      </c>
      <c r="W6" s="27">
        <v>20.0</v>
      </c>
      <c r="X6" s="27">
        <v>15.0</v>
      </c>
      <c r="Y6" s="27">
        <v>10.0</v>
      </c>
      <c r="Z6" s="28">
        <v>5.0</v>
      </c>
      <c r="AA6" s="27">
        <v>0.0</v>
      </c>
      <c r="AB6" s="27">
        <v>0.0</v>
      </c>
      <c r="AC6" s="27">
        <v>0.0</v>
      </c>
      <c r="AD6" s="27">
        <v>0.0</v>
      </c>
      <c r="AE6" s="27">
        <v>0.0</v>
      </c>
      <c r="AF6" s="27">
        <v>0.0</v>
      </c>
      <c r="AG6" s="27">
        <v>5.0</v>
      </c>
      <c r="AH6" s="27">
        <v>10.0</v>
      </c>
      <c r="AI6" s="27">
        <v>15.0</v>
      </c>
      <c r="AJ6" s="27">
        <v>20.0</v>
      </c>
      <c r="AK6" s="27">
        <v>25.0</v>
      </c>
      <c r="AL6" s="27">
        <v>30.0</v>
      </c>
      <c r="AM6" s="27">
        <v>35.0</v>
      </c>
      <c r="AN6" s="27">
        <v>40.0</v>
      </c>
      <c r="AO6" s="27">
        <v>45.0</v>
      </c>
      <c r="AP6" s="27">
        <v>50.0</v>
      </c>
      <c r="AQ6" s="27">
        <v>55.0</v>
      </c>
      <c r="AR6" s="27">
        <v>60.0</v>
      </c>
      <c r="AS6" s="27">
        <v>40.0</v>
      </c>
      <c r="AT6" s="27">
        <v>25.0</v>
      </c>
      <c r="AU6" s="27">
        <v>20.0</v>
      </c>
      <c r="AV6" s="27">
        <v>15.0</v>
      </c>
      <c r="AW6" s="27">
        <v>10.0</v>
      </c>
      <c r="AX6" s="28">
        <v>5.0</v>
      </c>
      <c r="AY6" s="27">
        <v>0.0</v>
      </c>
      <c r="AZ6" s="27">
        <v>0.0</v>
      </c>
      <c r="BA6" s="27">
        <v>0.0</v>
      </c>
      <c r="BB6" s="27">
        <v>0.0</v>
      </c>
      <c r="BC6" s="27">
        <v>0.0</v>
      </c>
      <c r="BD6" s="27">
        <v>0.0</v>
      </c>
      <c r="BE6" s="27">
        <v>5.0</v>
      </c>
      <c r="BF6" s="27">
        <v>10.0</v>
      </c>
      <c r="BG6" s="27">
        <v>15.0</v>
      </c>
      <c r="BH6" s="27">
        <v>20.0</v>
      </c>
      <c r="BI6" s="27">
        <v>25.0</v>
      </c>
      <c r="BJ6" s="27">
        <v>30.0</v>
      </c>
      <c r="BK6" s="27">
        <v>35.0</v>
      </c>
      <c r="BL6" s="27">
        <v>40.0</v>
      </c>
      <c r="BM6" s="27">
        <v>45.0</v>
      </c>
      <c r="BN6" s="27">
        <v>50.0</v>
      </c>
      <c r="BO6" s="27">
        <v>55.0</v>
      </c>
      <c r="BP6" s="27">
        <v>60.0</v>
      </c>
      <c r="BQ6" s="27">
        <v>40.0</v>
      </c>
      <c r="BR6" s="27">
        <v>25.0</v>
      </c>
      <c r="BS6" s="27">
        <v>20.0</v>
      </c>
      <c r="BT6" s="27">
        <v>15.0</v>
      </c>
      <c r="BU6" s="27">
        <v>10.0</v>
      </c>
      <c r="BV6" s="28">
        <v>5.0</v>
      </c>
      <c r="BW6" s="27">
        <v>0.0</v>
      </c>
      <c r="BX6" s="27">
        <v>0.0</v>
      </c>
      <c r="BY6" s="27">
        <v>0.0</v>
      </c>
      <c r="BZ6" s="27">
        <v>0.0</v>
      </c>
      <c r="CA6" s="27">
        <v>0.0</v>
      </c>
      <c r="CB6" s="27">
        <v>0.0</v>
      </c>
      <c r="CC6" s="27">
        <v>5.0</v>
      </c>
      <c r="CD6" s="27">
        <v>10.0</v>
      </c>
      <c r="CE6" s="27">
        <v>15.0</v>
      </c>
      <c r="CF6" s="27">
        <v>20.0</v>
      </c>
      <c r="CG6" s="27">
        <v>25.0</v>
      </c>
      <c r="CH6" s="27">
        <v>30.0</v>
      </c>
      <c r="CI6" s="27">
        <v>35.0</v>
      </c>
      <c r="CJ6" s="27">
        <v>40.0</v>
      </c>
      <c r="CK6" s="27">
        <v>45.0</v>
      </c>
      <c r="CL6" s="27">
        <v>50.0</v>
      </c>
      <c r="CM6" s="27">
        <v>55.0</v>
      </c>
      <c r="CN6" s="27">
        <v>60.0</v>
      </c>
      <c r="CO6" s="27">
        <v>40.0</v>
      </c>
      <c r="CP6" s="27">
        <v>25.0</v>
      </c>
      <c r="CQ6" s="27">
        <v>20.0</v>
      </c>
      <c r="CR6" s="27">
        <v>15.0</v>
      </c>
      <c r="CS6" s="27">
        <v>10.0</v>
      </c>
      <c r="CT6" s="28">
        <v>5.0</v>
      </c>
      <c r="CU6" s="27">
        <v>0.0</v>
      </c>
      <c r="CV6" s="27">
        <v>0.0</v>
      </c>
      <c r="CW6" s="27">
        <v>0.0</v>
      </c>
      <c r="CX6" s="27">
        <v>0.0</v>
      </c>
      <c r="CY6" s="27">
        <v>0.0</v>
      </c>
      <c r="CZ6" s="27">
        <v>0.0</v>
      </c>
      <c r="DA6" s="27">
        <v>5.0</v>
      </c>
      <c r="DB6" s="27">
        <v>10.0</v>
      </c>
      <c r="DC6" s="27">
        <v>15.0</v>
      </c>
      <c r="DD6" s="27">
        <v>20.0</v>
      </c>
      <c r="DE6" s="27">
        <v>25.0</v>
      </c>
      <c r="DF6" s="27">
        <v>30.0</v>
      </c>
      <c r="DG6" s="27">
        <v>35.0</v>
      </c>
      <c r="DH6" s="27">
        <v>40.0</v>
      </c>
      <c r="DI6" s="27">
        <v>45.0</v>
      </c>
      <c r="DJ6" s="27">
        <v>50.0</v>
      </c>
      <c r="DK6" s="27">
        <v>55.0</v>
      </c>
      <c r="DL6" s="27">
        <v>60.0</v>
      </c>
      <c r="DM6" s="27">
        <v>40.0</v>
      </c>
      <c r="DN6" s="27">
        <v>25.0</v>
      </c>
      <c r="DO6" s="27">
        <v>20.0</v>
      </c>
      <c r="DP6" s="27">
        <v>15.0</v>
      </c>
      <c r="DQ6" s="27">
        <v>10.0</v>
      </c>
      <c r="DR6" s="28">
        <v>5.0</v>
      </c>
      <c r="DS6" s="27">
        <v>0.0</v>
      </c>
      <c r="DT6" s="27">
        <v>0.0</v>
      </c>
      <c r="DU6" s="27">
        <v>0.0</v>
      </c>
      <c r="DV6" s="27">
        <v>0.0</v>
      </c>
      <c r="DW6" s="27">
        <v>0.0</v>
      </c>
      <c r="DX6" s="27">
        <v>0.0</v>
      </c>
      <c r="DY6" s="27">
        <v>5.0</v>
      </c>
      <c r="DZ6" s="27">
        <v>10.0</v>
      </c>
      <c r="EA6" s="27">
        <v>15.0</v>
      </c>
      <c r="EB6" s="27">
        <v>20.0</v>
      </c>
      <c r="EC6" s="27">
        <v>25.0</v>
      </c>
      <c r="ED6" s="27">
        <v>30.0</v>
      </c>
      <c r="EE6" s="27">
        <v>35.0</v>
      </c>
      <c r="EF6" s="27">
        <v>40.0</v>
      </c>
      <c r="EG6" s="27">
        <v>45.0</v>
      </c>
      <c r="EH6" s="27">
        <v>50.0</v>
      </c>
      <c r="EI6" s="27">
        <v>55.0</v>
      </c>
      <c r="EJ6" s="27">
        <v>60.0</v>
      </c>
      <c r="EK6" s="27">
        <v>40.0</v>
      </c>
      <c r="EL6" s="27">
        <v>25.0</v>
      </c>
      <c r="EM6" s="27">
        <v>20.0</v>
      </c>
      <c r="EN6" s="27">
        <v>15.0</v>
      </c>
      <c r="EO6" s="27">
        <v>10.0</v>
      </c>
      <c r="EP6" s="28">
        <v>5.0</v>
      </c>
      <c r="EQ6" s="27">
        <v>0.0</v>
      </c>
      <c r="ER6" s="27">
        <v>0.0</v>
      </c>
      <c r="ES6" s="27">
        <v>0.0</v>
      </c>
      <c r="ET6" s="27">
        <v>0.0</v>
      </c>
      <c r="EU6" s="27">
        <v>0.0</v>
      </c>
      <c r="EV6" s="27">
        <v>0.0</v>
      </c>
      <c r="EW6" s="27">
        <v>5.0</v>
      </c>
      <c r="EX6" s="27">
        <v>10.0</v>
      </c>
      <c r="EY6" s="27">
        <v>15.0</v>
      </c>
      <c r="EZ6" s="27">
        <v>20.0</v>
      </c>
      <c r="FA6" s="27">
        <v>25.0</v>
      </c>
      <c r="FB6" s="27">
        <v>30.0</v>
      </c>
      <c r="FC6" s="27">
        <v>35.0</v>
      </c>
      <c r="FD6" s="27">
        <v>40.0</v>
      </c>
      <c r="FE6" s="27">
        <v>45.0</v>
      </c>
      <c r="FF6" s="27">
        <v>50.0</v>
      </c>
      <c r="FG6" s="27">
        <v>55.0</v>
      </c>
      <c r="FH6" s="27">
        <v>60.0</v>
      </c>
      <c r="FI6" s="27">
        <v>40.0</v>
      </c>
      <c r="FJ6" s="27">
        <v>25.0</v>
      </c>
      <c r="FK6" s="27">
        <v>20.0</v>
      </c>
      <c r="FL6" s="27">
        <v>15.0</v>
      </c>
      <c r="FM6" s="27">
        <v>10.0</v>
      </c>
    </row>
    <row r="7">
      <c r="A7" s="19" t="s">
        <v>12</v>
      </c>
      <c r="B7" s="20"/>
      <c r="C7" s="21"/>
      <c r="D7" s="21"/>
      <c r="E7" s="21"/>
      <c r="F7" s="21">
        <v>0.0</v>
      </c>
      <c r="G7" s="21"/>
      <c r="H7" s="21"/>
      <c r="I7" s="21">
        <v>0.0</v>
      </c>
      <c r="J7" s="21">
        <v>0.0</v>
      </c>
      <c r="K7" s="21">
        <v>0.0</v>
      </c>
      <c r="L7" s="21">
        <v>0.0</v>
      </c>
      <c r="M7" s="21">
        <v>0.0</v>
      </c>
      <c r="N7" s="21">
        <v>0.0</v>
      </c>
      <c r="O7" s="21">
        <v>0.0</v>
      </c>
      <c r="P7" s="21">
        <v>0.0</v>
      </c>
      <c r="Q7" s="21">
        <v>0.0</v>
      </c>
      <c r="R7" s="21">
        <v>0.0</v>
      </c>
      <c r="S7" s="21">
        <v>0.0</v>
      </c>
      <c r="T7" s="21">
        <v>0.0</v>
      </c>
      <c r="U7" s="21">
        <v>0.0</v>
      </c>
      <c r="V7" s="21"/>
      <c r="W7" s="21"/>
      <c r="X7" s="21">
        <v>0.0</v>
      </c>
      <c r="Y7" s="21">
        <v>0.0</v>
      </c>
      <c r="Z7" s="20"/>
      <c r="AA7" s="21"/>
      <c r="AB7" s="21"/>
      <c r="AC7" s="21"/>
      <c r="AD7" s="21"/>
      <c r="AE7" s="21"/>
      <c r="AF7" s="21">
        <v>0.0</v>
      </c>
      <c r="AG7" s="21">
        <v>0.0</v>
      </c>
      <c r="AH7" s="21">
        <v>0.0</v>
      </c>
      <c r="AI7" s="21">
        <v>0.0</v>
      </c>
      <c r="AJ7" s="21">
        <v>0.0</v>
      </c>
      <c r="AK7" s="21">
        <v>0.0</v>
      </c>
      <c r="AL7" s="21">
        <v>0.0</v>
      </c>
      <c r="AM7" s="21">
        <v>0.0</v>
      </c>
      <c r="AN7" s="21">
        <v>0.0</v>
      </c>
      <c r="AO7" s="21">
        <v>0.0</v>
      </c>
      <c r="AP7" s="21">
        <v>0.0</v>
      </c>
      <c r="AQ7" s="21">
        <v>0.0</v>
      </c>
      <c r="AR7" s="21">
        <v>0.0</v>
      </c>
      <c r="AS7" s="21">
        <v>0.0</v>
      </c>
      <c r="AT7" s="21">
        <v>0.0</v>
      </c>
      <c r="AU7" s="21">
        <v>0.0</v>
      </c>
      <c r="AV7" s="21">
        <v>0.0</v>
      </c>
      <c r="AW7" s="21">
        <v>0.0</v>
      </c>
      <c r="AX7" s="20"/>
      <c r="AY7" s="21"/>
      <c r="AZ7" s="21"/>
      <c r="BA7" s="21"/>
      <c r="BB7" s="21"/>
      <c r="BC7" s="21">
        <v>0.0</v>
      </c>
      <c r="BD7" s="21">
        <v>0.0</v>
      </c>
      <c r="BE7" s="21"/>
      <c r="BF7" s="21"/>
      <c r="BG7" s="21">
        <v>0.0</v>
      </c>
      <c r="BH7" s="21">
        <v>0.0</v>
      </c>
      <c r="BI7" s="21">
        <v>0.0</v>
      </c>
      <c r="BJ7" s="21">
        <v>0.0</v>
      </c>
      <c r="BK7" s="21">
        <v>0.0</v>
      </c>
      <c r="BL7" s="21">
        <v>0.0</v>
      </c>
      <c r="BM7" s="21">
        <v>0.0</v>
      </c>
      <c r="BN7" s="21">
        <v>0.0</v>
      </c>
      <c r="BO7" s="21">
        <v>0.0</v>
      </c>
      <c r="BP7" s="21">
        <v>0.0</v>
      </c>
      <c r="BQ7" s="21">
        <v>0.0</v>
      </c>
      <c r="BR7" s="21">
        <v>0.0</v>
      </c>
      <c r="BS7" s="21">
        <v>0.0</v>
      </c>
      <c r="BT7" s="21"/>
      <c r="BU7" s="21">
        <v>0.0</v>
      </c>
      <c r="BV7" s="20">
        <v>0.0</v>
      </c>
      <c r="BW7" s="21">
        <v>0.0</v>
      </c>
      <c r="BX7" s="21"/>
      <c r="BY7" s="21">
        <v>0.0</v>
      </c>
      <c r="BZ7" s="21"/>
      <c r="CA7" s="21"/>
      <c r="CB7" s="21">
        <v>0.0</v>
      </c>
      <c r="CC7" s="21">
        <v>0.0</v>
      </c>
      <c r="CD7" s="21">
        <v>0.0</v>
      </c>
      <c r="CE7" s="21">
        <v>0.0</v>
      </c>
      <c r="CF7" s="21">
        <v>0.0</v>
      </c>
      <c r="CG7" s="21">
        <v>0.0</v>
      </c>
      <c r="CH7" s="21">
        <v>0.0</v>
      </c>
      <c r="CI7" s="21">
        <v>0.0</v>
      </c>
      <c r="CJ7" s="21">
        <v>0.0</v>
      </c>
      <c r="CK7" s="21">
        <v>0.0</v>
      </c>
      <c r="CL7" s="21">
        <v>0.0</v>
      </c>
      <c r="CM7" s="21">
        <v>0.0</v>
      </c>
      <c r="CN7" s="21">
        <v>0.0</v>
      </c>
      <c r="CO7" s="21">
        <v>0.0</v>
      </c>
      <c r="CP7" s="21">
        <v>0.0</v>
      </c>
      <c r="CQ7" s="21">
        <v>0.0</v>
      </c>
      <c r="CR7" s="21">
        <v>0.0</v>
      </c>
      <c r="CS7" s="21"/>
      <c r="CT7" s="20"/>
      <c r="CU7" s="21"/>
      <c r="CV7" s="21"/>
      <c r="CW7" s="21"/>
      <c r="CX7" s="21"/>
      <c r="CY7" s="21">
        <v>0.0</v>
      </c>
      <c r="CZ7" s="21">
        <v>0.0</v>
      </c>
      <c r="DA7" s="21">
        <v>0.0</v>
      </c>
      <c r="DB7" s="21">
        <v>0.0</v>
      </c>
      <c r="DC7" s="21">
        <v>0.0</v>
      </c>
      <c r="DD7" s="21">
        <v>0.0</v>
      </c>
      <c r="DE7" s="21">
        <v>0.0</v>
      </c>
      <c r="DF7" s="21">
        <v>0.0</v>
      </c>
      <c r="DG7" s="21">
        <v>0.0</v>
      </c>
      <c r="DH7" s="21">
        <v>0.0</v>
      </c>
      <c r="DI7" s="21">
        <v>0.0</v>
      </c>
      <c r="DJ7" s="21">
        <v>1.0</v>
      </c>
      <c r="DK7" s="21">
        <v>0.0</v>
      </c>
      <c r="DL7" s="21">
        <v>0.0</v>
      </c>
      <c r="DM7" s="21">
        <v>0.0</v>
      </c>
      <c r="DN7" s="21">
        <v>0.0</v>
      </c>
      <c r="DO7" s="21">
        <v>0.0</v>
      </c>
      <c r="DP7" s="21">
        <v>0.0</v>
      </c>
      <c r="DQ7" s="21">
        <v>0.0</v>
      </c>
      <c r="DR7" s="20"/>
      <c r="DS7" s="21"/>
      <c r="DT7" s="21">
        <v>0.0</v>
      </c>
      <c r="DU7" s="21"/>
      <c r="DV7" s="21"/>
      <c r="DW7" s="21"/>
      <c r="DX7" s="21">
        <v>0.0</v>
      </c>
      <c r="DY7" s="21">
        <v>0.0</v>
      </c>
      <c r="DZ7" s="21">
        <v>0.0</v>
      </c>
      <c r="EA7" s="21">
        <v>0.0</v>
      </c>
      <c r="EB7" s="21">
        <v>0.0</v>
      </c>
      <c r="EC7" s="21">
        <v>0.0</v>
      </c>
      <c r="ED7" s="21">
        <v>0.0</v>
      </c>
      <c r="EE7" s="21">
        <v>0.0</v>
      </c>
      <c r="EF7" s="21">
        <v>0.0</v>
      </c>
      <c r="EG7" s="21">
        <v>0.0</v>
      </c>
      <c r="EH7" s="21">
        <v>0.0</v>
      </c>
      <c r="EI7" s="21"/>
      <c r="EJ7" s="21">
        <v>0.0</v>
      </c>
      <c r="EK7" s="21">
        <v>0.0</v>
      </c>
      <c r="EL7" s="21">
        <v>0.0</v>
      </c>
      <c r="EM7" s="21"/>
      <c r="EN7" s="21"/>
      <c r="EO7" s="21"/>
      <c r="EP7" s="20"/>
      <c r="EQ7" s="21"/>
      <c r="ER7" s="21"/>
      <c r="ES7" s="21"/>
      <c r="ET7" s="21"/>
      <c r="EU7" s="21"/>
      <c r="EV7" s="21"/>
      <c r="EW7" s="21"/>
      <c r="EX7" s="21"/>
      <c r="EY7" s="21">
        <v>0.0</v>
      </c>
      <c r="EZ7" s="21"/>
      <c r="FA7" s="21">
        <v>0.0</v>
      </c>
      <c r="FB7" s="21"/>
      <c r="FC7" s="21">
        <v>0.0</v>
      </c>
      <c r="FD7" s="21"/>
      <c r="FE7" s="21">
        <v>0.0</v>
      </c>
      <c r="FF7" s="21">
        <v>0.0</v>
      </c>
      <c r="FG7" s="21">
        <v>0.0</v>
      </c>
      <c r="FH7" s="21">
        <v>0.0</v>
      </c>
      <c r="FI7" s="21">
        <v>0.0</v>
      </c>
      <c r="FJ7" s="21">
        <v>0.0</v>
      </c>
      <c r="FK7" s="21">
        <v>0.0</v>
      </c>
      <c r="FL7" s="21"/>
      <c r="FM7" s="21"/>
    </row>
    <row r="8" ht="15.75" customHeight="1">
      <c r="A8" s="19" t="s">
        <v>13</v>
      </c>
      <c r="B8" s="20">
        <v>0.0</v>
      </c>
      <c r="C8" s="21">
        <v>0.0</v>
      </c>
      <c r="D8" s="21"/>
      <c r="E8" s="21"/>
      <c r="F8" s="21"/>
      <c r="G8" s="21"/>
      <c r="H8" s="21">
        <v>0.0</v>
      </c>
      <c r="I8" s="21">
        <v>0.0</v>
      </c>
      <c r="J8" s="21">
        <v>0.0</v>
      </c>
      <c r="K8" s="21">
        <v>0.0</v>
      </c>
      <c r="L8" s="21">
        <v>0.0</v>
      </c>
      <c r="M8" s="21">
        <v>0.0</v>
      </c>
      <c r="N8" s="21">
        <v>0.0</v>
      </c>
      <c r="O8" s="21">
        <v>0.0</v>
      </c>
      <c r="P8" s="21">
        <v>0.0</v>
      </c>
      <c r="Q8" s="21">
        <v>0.0</v>
      </c>
      <c r="R8" s="21">
        <v>0.0</v>
      </c>
      <c r="S8" s="21">
        <v>0.0</v>
      </c>
      <c r="T8" s="21">
        <v>0.0</v>
      </c>
      <c r="U8" s="21">
        <v>0.0</v>
      </c>
      <c r="V8" s="21"/>
      <c r="W8" s="21">
        <v>0.0</v>
      </c>
      <c r="X8" s="21">
        <v>0.0</v>
      </c>
      <c r="Y8" s="21">
        <v>0.0</v>
      </c>
      <c r="Z8" s="20"/>
      <c r="AA8" s="21"/>
      <c r="AB8" s="21"/>
      <c r="AC8" s="21">
        <v>0.0</v>
      </c>
      <c r="AD8" s="21"/>
      <c r="AE8" s="21">
        <v>0.0</v>
      </c>
      <c r="AF8" s="21"/>
      <c r="AG8" s="21">
        <v>0.0</v>
      </c>
      <c r="AH8" s="21">
        <v>0.0</v>
      </c>
      <c r="AI8" s="21">
        <v>0.0</v>
      </c>
      <c r="AJ8" s="21">
        <v>0.0</v>
      </c>
      <c r="AK8" s="21">
        <v>0.0</v>
      </c>
      <c r="AL8" s="21">
        <v>0.0</v>
      </c>
      <c r="AM8" s="21">
        <v>0.0</v>
      </c>
      <c r="AN8" s="21">
        <v>0.0</v>
      </c>
      <c r="AO8" s="21">
        <v>0.0</v>
      </c>
      <c r="AP8" s="21">
        <v>0.0</v>
      </c>
      <c r="AQ8" s="21">
        <v>0.0</v>
      </c>
      <c r="AR8" s="21">
        <v>0.0</v>
      </c>
      <c r="AS8" s="21">
        <v>0.0</v>
      </c>
      <c r="AT8" s="21"/>
      <c r="AU8" s="21">
        <v>0.0</v>
      </c>
      <c r="AV8" s="21">
        <v>0.0</v>
      </c>
      <c r="AW8" s="21">
        <v>0.0</v>
      </c>
      <c r="AX8" s="20">
        <v>0.0</v>
      </c>
      <c r="AY8" s="21"/>
      <c r="AZ8" s="21">
        <v>0.0</v>
      </c>
      <c r="BA8" s="21"/>
      <c r="BB8" s="21">
        <v>0.0</v>
      </c>
      <c r="BC8" s="21">
        <v>0.0</v>
      </c>
      <c r="BD8" s="21"/>
      <c r="BE8" s="21">
        <v>0.0</v>
      </c>
      <c r="BF8" s="21">
        <v>0.0</v>
      </c>
      <c r="BG8" s="21">
        <v>0.0</v>
      </c>
      <c r="BH8" s="21">
        <v>0.0</v>
      </c>
      <c r="BI8" s="21">
        <v>0.0</v>
      </c>
      <c r="BJ8" s="21">
        <v>0.0</v>
      </c>
      <c r="BK8" s="21">
        <v>0.0</v>
      </c>
      <c r="BL8" s="21">
        <v>0.0</v>
      </c>
      <c r="BM8" s="21">
        <v>0.0</v>
      </c>
      <c r="BN8" s="21">
        <v>0.0</v>
      </c>
      <c r="BO8" s="21">
        <v>0.0</v>
      </c>
      <c r="BP8" s="21">
        <v>0.0</v>
      </c>
      <c r="BQ8" s="21">
        <v>0.0</v>
      </c>
      <c r="BR8" s="21">
        <v>0.0</v>
      </c>
      <c r="BS8" s="21">
        <v>0.0</v>
      </c>
      <c r="BT8" s="21"/>
      <c r="BU8" s="21">
        <v>0.0</v>
      </c>
      <c r="BV8" s="20"/>
      <c r="BW8" s="21"/>
      <c r="BX8" s="21">
        <v>0.0</v>
      </c>
      <c r="BY8" s="21"/>
      <c r="BZ8" s="21">
        <v>0.0</v>
      </c>
      <c r="CA8" s="21">
        <v>0.0</v>
      </c>
      <c r="CB8" s="21">
        <v>0.0</v>
      </c>
      <c r="CC8" s="21">
        <v>0.0</v>
      </c>
      <c r="CD8" s="21">
        <v>0.0</v>
      </c>
      <c r="CE8" s="21">
        <v>0.0</v>
      </c>
      <c r="CF8" s="21">
        <v>0.0</v>
      </c>
      <c r="CG8" s="21">
        <v>0.0</v>
      </c>
      <c r="CH8" s="21">
        <v>0.0</v>
      </c>
      <c r="CI8" s="21">
        <v>0.0</v>
      </c>
      <c r="CJ8" s="21">
        <v>0.0</v>
      </c>
      <c r="CK8" s="21">
        <v>0.0</v>
      </c>
      <c r="CL8" s="21">
        <v>0.0</v>
      </c>
      <c r="CM8" s="21">
        <v>0.0</v>
      </c>
      <c r="CN8" s="21">
        <v>0.0</v>
      </c>
      <c r="CO8" s="21">
        <v>0.0</v>
      </c>
      <c r="CP8" s="21">
        <v>0.0</v>
      </c>
      <c r="CQ8" s="21">
        <v>0.0</v>
      </c>
      <c r="CR8" s="21"/>
      <c r="CS8" s="21">
        <v>0.0</v>
      </c>
      <c r="CT8" s="20">
        <v>0.0</v>
      </c>
      <c r="CU8" s="21">
        <v>0.0</v>
      </c>
      <c r="CV8" s="21"/>
      <c r="CW8" s="21"/>
      <c r="CX8" s="21"/>
      <c r="CY8" s="21"/>
      <c r="CZ8" s="21"/>
      <c r="DA8" s="21">
        <v>0.0</v>
      </c>
      <c r="DB8" s="21">
        <v>0.0</v>
      </c>
      <c r="DC8" s="21">
        <v>0.0</v>
      </c>
      <c r="DD8" s="21">
        <v>0.0</v>
      </c>
      <c r="DE8" s="21">
        <v>0.0</v>
      </c>
      <c r="DF8" s="21">
        <v>0.0</v>
      </c>
      <c r="DG8" s="21">
        <v>0.0</v>
      </c>
      <c r="DH8" s="21">
        <v>0.0</v>
      </c>
      <c r="DI8" s="21">
        <v>0.0</v>
      </c>
      <c r="DJ8" s="21">
        <v>0.0</v>
      </c>
      <c r="DK8" s="21">
        <v>0.0</v>
      </c>
      <c r="DL8" s="21">
        <v>0.0</v>
      </c>
      <c r="DM8" s="21">
        <v>0.0</v>
      </c>
      <c r="DN8" s="21">
        <v>0.0</v>
      </c>
      <c r="DO8" s="21">
        <v>0.0</v>
      </c>
      <c r="DP8" s="21">
        <v>0.0</v>
      </c>
      <c r="DQ8" s="21">
        <v>0.0</v>
      </c>
      <c r="DR8" s="20"/>
      <c r="DS8" s="21"/>
      <c r="DT8" s="21">
        <v>0.0</v>
      </c>
      <c r="DU8" s="21"/>
      <c r="DV8" s="21"/>
      <c r="DW8" s="21">
        <v>0.0</v>
      </c>
      <c r="DX8" s="21">
        <v>0.0</v>
      </c>
      <c r="DY8" s="21"/>
      <c r="DZ8" s="21"/>
      <c r="EA8" s="21">
        <v>0.0</v>
      </c>
      <c r="EB8" s="21">
        <v>0.0</v>
      </c>
      <c r="EC8" s="21">
        <v>0.0</v>
      </c>
      <c r="ED8" s="21">
        <v>0.0</v>
      </c>
      <c r="EE8" s="21">
        <v>0.0</v>
      </c>
      <c r="EF8" s="21">
        <v>0.0</v>
      </c>
      <c r="EG8" s="21">
        <v>0.0</v>
      </c>
      <c r="EH8" s="21">
        <v>0.0</v>
      </c>
      <c r="EI8" s="21">
        <v>0.0</v>
      </c>
      <c r="EJ8" s="21">
        <v>0.0</v>
      </c>
      <c r="EK8" s="21">
        <v>0.0</v>
      </c>
      <c r="EL8" s="21">
        <v>0.0</v>
      </c>
      <c r="EM8" s="21">
        <v>0.0</v>
      </c>
      <c r="EN8" s="21">
        <v>0.0</v>
      </c>
      <c r="EO8" s="21">
        <v>0.0</v>
      </c>
      <c r="EP8" s="20">
        <v>0.0</v>
      </c>
      <c r="EQ8" s="21">
        <v>0.0</v>
      </c>
      <c r="ER8" s="21">
        <v>0.0</v>
      </c>
      <c r="ES8" s="21">
        <v>0.0</v>
      </c>
      <c r="ET8" s="21">
        <v>0.0</v>
      </c>
      <c r="EU8" s="21">
        <v>0.0</v>
      </c>
      <c r="EV8" s="21">
        <v>0.0</v>
      </c>
      <c r="EW8" s="21">
        <v>0.0</v>
      </c>
      <c r="EX8" s="21">
        <v>0.0</v>
      </c>
      <c r="EY8" s="21">
        <v>0.0</v>
      </c>
      <c r="EZ8" s="21">
        <v>0.0</v>
      </c>
      <c r="FA8" s="21">
        <v>0.0</v>
      </c>
      <c r="FB8" s="21">
        <v>0.0</v>
      </c>
      <c r="FC8" s="21">
        <v>0.0</v>
      </c>
      <c r="FD8" s="21">
        <v>0.0</v>
      </c>
      <c r="FE8" s="21">
        <v>0.0</v>
      </c>
      <c r="FF8" s="21">
        <v>0.0</v>
      </c>
      <c r="FG8" s="21">
        <v>0.0</v>
      </c>
      <c r="FH8" s="21">
        <v>0.0</v>
      </c>
      <c r="FI8" s="21">
        <v>0.0</v>
      </c>
      <c r="FJ8" s="21">
        <v>0.0</v>
      </c>
      <c r="FK8" s="21">
        <v>0.0</v>
      </c>
      <c r="FL8" s="21">
        <v>0.0</v>
      </c>
      <c r="FM8" s="21">
        <v>0.0</v>
      </c>
    </row>
    <row r="9" ht="15.75" customHeight="1">
      <c r="A9" s="19" t="s">
        <v>14</v>
      </c>
      <c r="B9" s="20"/>
      <c r="C9" s="21">
        <v>0.0</v>
      </c>
      <c r="D9" s="21">
        <v>0.0</v>
      </c>
      <c r="E9" s="21"/>
      <c r="F9" s="21"/>
      <c r="G9" s="21"/>
      <c r="H9" s="21">
        <v>0.0</v>
      </c>
      <c r="I9" s="21"/>
      <c r="J9" s="21">
        <v>0.0</v>
      </c>
      <c r="K9" s="21">
        <v>0.0</v>
      </c>
      <c r="L9" s="21">
        <v>0.0</v>
      </c>
      <c r="M9" s="21"/>
      <c r="N9" s="21">
        <v>0.0</v>
      </c>
      <c r="O9" s="21">
        <v>0.0</v>
      </c>
      <c r="P9" s="21">
        <v>0.0</v>
      </c>
      <c r="Q9" s="21">
        <v>0.0</v>
      </c>
      <c r="R9" s="21"/>
      <c r="S9" s="21"/>
      <c r="T9" s="21"/>
      <c r="U9" s="21"/>
      <c r="V9" s="21"/>
      <c r="W9" s="21">
        <v>0.0</v>
      </c>
      <c r="X9" s="21"/>
      <c r="Y9" s="21"/>
      <c r="Z9" s="20"/>
      <c r="AA9" s="21"/>
      <c r="AB9" s="21"/>
      <c r="AC9" s="21"/>
      <c r="AD9" s="21"/>
      <c r="AE9" s="21"/>
      <c r="AF9" s="21"/>
      <c r="AG9" s="21"/>
      <c r="AH9" s="21"/>
      <c r="AI9" s="21">
        <v>0.0</v>
      </c>
      <c r="AJ9" s="21">
        <v>0.0</v>
      </c>
      <c r="AK9" s="21">
        <v>0.0</v>
      </c>
      <c r="AL9" s="21">
        <v>0.0</v>
      </c>
      <c r="AM9" s="21">
        <v>0.0</v>
      </c>
      <c r="AN9" s="21"/>
      <c r="AO9" s="21"/>
      <c r="AP9" s="21">
        <v>0.0</v>
      </c>
      <c r="AQ9" s="21">
        <v>0.0</v>
      </c>
      <c r="AR9" s="21"/>
      <c r="AS9" s="21">
        <v>0.0</v>
      </c>
      <c r="AT9" s="21">
        <v>0.0</v>
      </c>
      <c r="AU9" s="21"/>
      <c r="AV9" s="21"/>
      <c r="AW9" s="21"/>
      <c r="AX9" s="20"/>
      <c r="AY9" s="21"/>
      <c r="AZ9" s="21"/>
      <c r="BA9" s="21"/>
      <c r="BB9" s="21"/>
      <c r="BC9" s="21">
        <v>0.0</v>
      </c>
      <c r="BD9" s="21"/>
      <c r="BE9" s="21">
        <v>0.0</v>
      </c>
      <c r="BF9" s="21">
        <v>0.0</v>
      </c>
      <c r="BG9" s="21">
        <v>0.0</v>
      </c>
      <c r="BH9" s="21"/>
      <c r="BI9" s="21"/>
      <c r="BJ9" s="21"/>
      <c r="BK9" s="21"/>
      <c r="BL9" s="21">
        <v>0.0</v>
      </c>
      <c r="BM9" s="21"/>
      <c r="BN9" s="21"/>
      <c r="BO9" s="21">
        <v>0.0</v>
      </c>
      <c r="BP9" s="21">
        <v>0.0</v>
      </c>
      <c r="BQ9" s="21">
        <v>0.0</v>
      </c>
      <c r="BR9" s="21"/>
      <c r="BS9" s="21"/>
      <c r="BT9" s="21"/>
      <c r="BU9" s="21"/>
      <c r="BV9" s="20">
        <v>0.0</v>
      </c>
      <c r="BW9" s="21"/>
      <c r="BX9" s="21"/>
      <c r="BY9" s="21"/>
      <c r="BZ9" s="21"/>
      <c r="CA9" s="21"/>
      <c r="CB9" s="21"/>
      <c r="CC9" s="21"/>
      <c r="CD9" s="21">
        <v>0.0</v>
      </c>
      <c r="CE9" s="21">
        <v>0.0</v>
      </c>
      <c r="CF9" s="21">
        <v>0.0</v>
      </c>
      <c r="CG9" s="21"/>
      <c r="CH9" s="21"/>
      <c r="CI9" s="21">
        <v>0.0</v>
      </c>
      <c r="CJ9" s="21"/>
      <c r="CK9" s="21">
        <v>0.0</v>
      </c>
      <c r="CL9" s="21">
        <v>0.0</v>
      </c>
      <c r="CM9" s="21"/>
      <c r="CN9" s="21"/>
      <c r="CO9" s="21">
        <v>0.0</v>
      </c>
      <c r="CP9" s="21">
        <v>0.0</v>
      </c>
      <c r="CQ9" s="21"/>
      <c r="CR9" s="21"/>
      <c r="CS9" s="21">
        <v>0.0</v>
      </c>
      <c r="CT9" s="20"/>
      <c r="CU9" s="21"/>
      <c r="CV9" s="21"/>
      <c r="CW9" s="21"/>
      <c r="CX9" s="21"/>
      <c r="CY9" s="21"/>
      <c r="CZ9" s="21"/>
      <c r="DA9" s="21"/>
      <c r="DB9" s="21">
        <v>0.0</v>
      </c>
      <c r="DC9" s="21"/>
      <c r="DD9" s="21">
        <v>0.0</v>
      </c>
      <c r="DE9" s="21">
        <v>0.0</v>
      </c>
      <c r="DF9" s="21">
        <v>0.0</v>
      </c>
      <c r="DG9" s="21"/>
      <c r="DH9" s="21">
        <v>0.0</v>
      </c>
      <c r="DI9" s="21">
        <v>0.0</v>
      </c>
      <c r="DJ9" s="21">
        <v>0.0</v>
      </c>
      <c r="DK9" s="21"/>
      <c r="DL9" s="21">
        <v>0.0</v>
      </c>
      <c r="DM9" s="21">
        <v>0.0</v>
      </c>
      <c r="DN9" s="21"/>
      <c r="DO9" s="21"/>
      <c r="DP9" s="21"/>
      <c r="DQ9" s="21"/>
      <c r="DR9" s="20">
        <v>0.0</v>
      </c>
      <c r="DS9" s="21"/>
      <c r="DT9" s="21"/>
      <c r="DU9" s="21"/>
      <c r="DV9" s="21"/>
      <c r="DW9" s="21">
        <v>0.0</v>
      </c>
      <c r="DX9" s="21"/>
      <c r="DY9" s="21"/>
      <c r="DZ9" s="21">
        <v>0.0</v>
      </c>
      <c r="EA9" s="21">
        <v>0.0</v>
      </c>
      <c r="EB9" s="21">
        <v>0.0</v>
      </c>
      <c r="EC9" s="21">
        <v>0.0</v>
      </c>
      <c r="ED9" s="21">
        <v>0.0</v>
      </c>
      <c r="EE9" s="21">
        <v>0.0</v>
      </c>
      <c r="EF9" s="21">
        <v>0.0</v>
      </c>
      <c r="EG9" s="21">
        <v>0.0</v>
      </c>
      <c r="EH9" s="21"/>
      <c r="EI9" s="21">
        <v>0.0</v>
      </c>
      <c r="EJ9" s="21">
        <v>0.0</v>
      </c>
      <c r="EK9" s="21">
        <v>0.0</v>
      </c>
      <c r="EL9" s="21">
        <v>0.0</v>
      </c>
      <c r="EM9" s="21"/>
      <c r="EN9" s="21">
        <v>0.0</v>
      </c>
      <c r="EO9" s="21"/>
      <c r="EP9" s="20"/>
      <c r="EQ9" s="21">
        <v>0.0</v>
      </c>
      <c r="ER9" s="21"/>
      <c r="ES9" s="21"/>
      <c r="ET9" s="21"/>
      <c r="EU9" s="21">
        <v>0.0</v>
      </c>
      <c r="EV9" s="21"/>
      <c r="EW9" s="21"/>
      <c r="EX9" s="21"/>
      <c r="EY9" s="21">
        <v>0.0</v>
      </c>
      <c r="EZ9" s="21">
        <v>0.0</v>
      </c>
      <c r="FA9" s="21"/>
      <c r="FB9" s="21"/>
      <c r="FC9" s="21">
        <v>0.0</v>
      </c>
      <c r="FD9" s="21"/>
      <c r="FE9" s="21">
        <v>0.0</v>
      </c>
      <c r="FF9" s="21">
        <v>0.0</v>
      </c>
      <c r="FG9" s="21">
        <v>0.0</v>
      </c>
      <c r="FH9" s="21">
        <v>0.0</v>
      </c>
      <c r="FI9" s="21"/>
      <c r="FJ9" s="21"/>
      <c r="FK9" s="21"/>
      <c r="FL9" s="21"/>
      <c r="FM9" s="21"/>
    </row>
    <row r="10" ht="15.75" customHeight="1"/>
    <row r="11" ht="15.75" customHeight="1">
      <c r="B11" s="29"/>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7.63"/>
  </cols>
  <sheetData>
    <row r="1">
      <c r="A1" s="1"/>
      <c r="B1" s="2" t="s">
        <v>0</v>
      </c>
    </row>
    <row r="2">
      <c r="A2" s="3"/>
      <c r="B2" s="2" t="s">
        <v>23</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30" t="s">
        <v>11</v>
      </c>
      <c r="B6" s="28">
        <v>5.0</v>
      </c>
      <c r="C6" s="27">
        <v>0.0</v>
      </c>
      <c r="D6" s="27">
        <v>0.0</v>
      </c>
      <c r="E6" s="27">
        <v>0.0</v>
      </c>
      <c r="F6" s="27">
        <v>0.0</v>
      </c>
      <c r="G6" s="27">
        <v>0.0</v>
      </c>
      <c r="H6" s="27">
        <v>0.0</v>
      </c>
      <c r="I6" s="27">
        <v>5.0</v>
      </c>
      <c r="J6" s="27">
        <v>10.0</v>
      </c>
      <c r="K6" s="27">
        <v>15.0</v>
      </c>
      <c r="L6" s="27">
        <v>20.0</v>
      </c>
      <c r="M6" s="27">
        <v>25.0</v>
      </c>
      <c r="N6" s="27">
        <v>30.0</v>
      </c>
      <c r="O6" s="27">
        <v>35.0</v>
      </c>
      <c r="P6" s="27">
        <v>40.0</v>
      </c>
      <c r="Q6" s="27">
        <v>45.0</v>
      </c>
      <c r="R6" s="27">
        <v>50.0</v>
      </c>
      <c r="S6" s="27">
        <v>55.0</v>
      </c>
      <c r="T6" s="27">
        <v>60.0</v>
      </c>
      <c r="U6" s="27">
        <v>40.0</v>
      </c>
      <c r="V6" s="27">
        <v>25.0</v>
      </c>
      <c r="W6" s="27">
        <v>20.0</v>
      </c>
      <c r="X6" s="27">
        <v>15.0</v>
      </c>
      <c r="Y6" s="27">
        <v>10.0</v>
      </c>
      <c r="Z6" s="28">
        <v>5.0</v>
      </c>
      <c r="AA6" s="27">
        <v>0.0</v>
      </c>
      <c r="AB6" s="27">
        <v>0.0</v>
      </c>
      <c r="AC6" s="27">
        <v>0.0</v>
      </c>
      <c r="AD6" s="27">
        <v>0.0</v>
      </c>
      <c r="AE6" s="27">
        <v>0.0</v>
      </c>
      <c r="AF6" s="27">
        <v>0.0</v>
      </c>
      <c r="AG6" s="27">
        <v>5.0</v>
      </c>
      <c r="AH6" s="27">
        <v>10.0</v>
      </c>
      <c r="AI6" s="27">
        <v>15.0</v>
      </c>
      <c r="AJ6" s="27">
        <v>20.0</v>
      </c>
      <c r="AK6" s="27">
        <v>25.0</v>
      </c>
      <c r="AL6" s="27">
        <v>30.0</v>
      </c>
      <c r="AM6" s="27">
        <v>35.0</v>
      </c>
      <c r="AN6" s="27">
        <v>40.0</v>
      </c>
      <c r="AO6" s="27">
        <v>45.0</v>
      </c>
      <c r="AP6" s="27">
        <v>50.0</v>
      </c>
      <c r="AQ6" s="27">
        <v>55.0</v>
      </c>
      <c r="AR6" s="27">
        <v>60.0</v>
      </c>
      <c r="AS6" s="27">
        <v>40.0</v>
      </c>
      <c r="AT6" s="27">
        <v>25.0</v>
      </c>
      <c r="AU6" s="27">
        <v>20.0</v>
      </c>
      <c r="AV6" s="27">
        <v>15.0</v>
      </c>
      <c r="AW6" s="27">
        <v>10.0</v>
      </c>
      <c r="AX6" s="28">
        <v>5.0</v>
      </c>
      <c r="AY6" s="27">
        <v>0.0</v>
      </c>
      <c r="AZ6" s="27">
        <v>0.0</v>
      </c>
      <c r="BA6" s="27">
        <v>0.0</v>
      </c>
      <c r="BB6" s="27">
        <v>0.0</v>
      </c>
      <c r="BC6" s="27">
        <v>0.0</v>
      </c>
      <c r="BD6" s="27">
        <v>0.0</v>
      </c>
      <c r="BE6" s="27">
        <v>5.0</v>
      </c>
      <c r="BF6" s="27">
        <v>10.0</v>
      </c>
      <c r="BG6" s="27">
        <v>15.0</v>
      </c>
      <c r="BH6" s="27">
        <v>20.0</v>
      </c>
      <c r="BI6" s="27">
        <v>25.0</v>
      </c>
      <c r="BJ6" s="27">
        <v>30.0</v>
      </c>
      <c r="BK6" s="27">
        <v>35.0</v>
      </c>
      <c r="BL6" s="27">
        <v>40.0</v>
      </c>
      <c r="BM6" s="27">
        <v>45.0</v>
      </c>
      <c r="BN6" s="27">
        <v>50.0</v>
      </c>
      <c r="BO6" s="27">
        <v>55.0</v>
      </c>
      <c r="BP6" s="27">
        <v>60.0</v>
      </c>
      <c r="BQ6" s="27">
        <v>40.0</v>
      </c>
      <c r="BR6" s="27">
        <v>25.0</v>
      </c>
      <c r="BS6" s="27">
        <v>20.0</v>
      </c>
      <c r="BT6" s="27">
        <v>15.0</v>
      </c>
      <c r="BU6" s="27">
        <v>10.0</v>
      </c>
      <c r="BV6" s="28">
        <v>5.0</v>
      </c>
      <c r="BW6" s="27">
        <v>0.0</v>
      </c>
      <c r="BX6" s="27">
        <v>0.0</v>
      </c>
      <c r="BY6" s="27">
        <v>0.0</v>
      </c>
      <c r="BZ6" s="27">
        <v>0.0</v>
      </c>
      <c r="CA6" s="27">
        <v>0.0</v>
      </c>
      <c r="CB6" s="27">
        <v>0.0</v>
      </c>
      <c r="CC6" s="27">
        <v>5.0</v>
      </c>
      <c r="CD6" s="27">
        <v>10.0</v>
      </c>
      <c r="CE6" s="27">
        <v>15.0</v>
      </c>
      <c r="CF6" s="27">
        <v>20.0</v>
      </c>
      <c r="CG6" s="27">
        <v>25.0</v>
      </c>
      <c r="CH6" s="27">
        <v>30.0</v>
      </c>
      <c r="CI6" s="27">
        <v>35.0</v>
      </c>
      <c r="CJ6" s="27">
        <v>40.0</v>
      </c>
      <c r="CK6" s="27">
        <v>45.0</v>
      </c>
      <c r="CL6" s="27">
        <v>50.0</v>
      </c>
      <c r="CM6" s="27">
        <v>55.0</v>
      </c>
      <c r="CN6" s="27">
        <v>60.0</v>
      </c>
      <c r="CO6" s="27">
        <v>40.0</v>
      </c>
      <c r="CP6" s="27">
        <v>25.0</v>
      </c>
      <c r="CQ6" s="27">
        <v>20.0</v>
      </c>
      <c r="CR6" s="27">
        <v>15.0</v>
      </c>
      <c r="CS6" s="27">
        <v>10.0</v>
      </c>
      <c r="CT6" s="28">
        <v>5.0</v>
      </c>
      <c r="CU6" s="27">
        <v>0.0</v>
      </c>
      <c r="CV6" s="27">
        <v>0.0</v>
      </c>
      <c r="CW6" s="27">
        <v>0.0</v>
      </c>
      <c r="CX6" s="27">
        <v>0.0</v>
      </c>
      <c r="CY6" s="27">
        <v>0.0</v>
      </c>
      <c r="CZ6" s="27">
        <v>0.0</v>
      </c>
      <c r="DA6" s="27">
        <v>5.0</v>
      </c>
      <c r="DB6" s="27">
        <v>10.0</v>
      </c>
      <c r="DC6" s="27">
        <v>15.0</v>
      </c>
      <c r="DD6" s="27">
        <v>20.0</v>
      </c>
      <c r="DE6" s="27">
        <v>25.0</v>
      </c>
      <c r="DF6" s="27">
        <v>30.0</v>
      </c>
      <c r="DG6" s="27">
        <v>35.0</v>
      </c>
      <c r="DH6" s="27">
        <v>40.0</v>
      </c>
      <c r="DI6" s="27">
        <v>45.0</v>
      </c>
      <c r="DJ6" s="27">
        <v>50.0</v>
      </c>
      <c r="DK6" s="27">
        <v>55.0</v>
      </c>
      <c r="DL6" s="27">
        <v>60.0</v>
      </c>
      <c r="DM6" s="27">
        <v>40.0</v>
      </c>
      <c r="DN6" s="27">
        <v>25.0</v>
      </c>
      <c r="DO6" s="27">
        <v>20.0</v>
      </c>
      <c r="DP6" s="27">
        <v>15.0</v>
      </c>
      <c r="DQ6" s="27">
        <v>10.0</v>
      </c>
      <c r="DR6" s="28">
        <v>5.0</v>
      </c>
      <c r="DS6" s="27">
        <v>0.0</v>
      </c>
      <c r="DT6" s="27">
        <v>0.0</v>
      </c>
      <c r="DU6" s="27">
        <v>0.0</v>
      </c>
      <c r="DV6" s="27">
        <v>0.0</v>
      </c>
      <c r="DW6" s="27">
        <v>0.0</v>
      </c>
      <c r="DX6" s="27">
        <v>0.0</v>
      </c>
      <c r="DY6" s="27">
        <v>5.0</v>
      </c>
      <c r="DZ6" s="27">
        <v>10.0</v>
      </c>
      <c r="EA6" s="27">
        <v>15.0</v>
      </c>
      <c r="EB6" s="27">
        <v>20.0</v>
      </c>
      <c r="EC6" s="27">
        <v>25.0</v>
      </c>
      <c r="ED6" s="27">
        <v>30.0</v>
      </c>
      <c r="EE6" s="27">
        <v>35.0</v>
      </c>
      <c r="EF6" s="27">
        <v>40.0</v>
      </c>
      <c r="EG6" s="27">
        <v>45.0</v>
      </c>
      <c r="EH6" s="27">
        <v>50.0</v>
      </c>
      <c r="EI6" s="27">
        <v>55.0</v>
      </c>
      <c r="EJ6" s="27">
        <v>60.0</v>
      </c>
      <c r="EK6" s="27">
        <v>40.0</v>
      </c>
      <c r="EL6" s="27">
        <v>25.0</v>
      </c>
      <c r="EM6" s="27">
        <v>20.0</v>
      </c>
      <c r="EN6" s="27">
        <v>15.0</v>
      </c>
      <c r="EO6" s="27">
        <v>10.0</v>
      </c>
      <c r="EP6" s="28">
        <v>5.0</v>
      </c>
      <c r="EQ6" s="27">
        <v>0.0</v>
      </c>
      <c r="ER6" s="27">
        <v>0.0</v>
      </c>
      <c r="ES6" s="27">
        <v>0.0</v>
      </c>
      <c r="ET6" s="27">
        <v>0.0</v>
      </c>
      <c r="EU6" s="27">
        <v>0.0</v>
      </c>
      <c r="EV6" s="27">
        <v>0.0</v>
      </c>
      <c r="EW6" s="27">
        <v>5.0</v>
      </c>
      <c r="EX6" s="27">
        <v>10.0</v>
      </c>
      <c r="EY6" s="27">
        <v>15.0</v>
      </c>
      <c r="EZ6" s="27">
        <v>20.0</v>
      </c>
      <c r="FA6" s="27">
        <v>25.0</v>
      </c>
      <c r="FB6" s="27">
        <v>30.0</v>
      </c>
      <c r="FC6" s="27">
        <v>35.0</v>
      </c>
      <c r="FD6" s="27">
        <v>40.0</v>
      </c>
      <c r="FE6" s="27">
        <v>45.0</v>
      </c>
      <c r="FF6" s="27">
        <v>50.0</v>
      </c>
      <c r="FG6" s="27">
        <v>55.0</v>
      </c>
      <c r="FH6" s="27">
        <v>60.0</v>
      </c>
      <c r="FI6" s="27">
        <v>40.0</v>
      </c>
      <c r="FJ6" s="27">
        <v>25.0</v>
      </c>
      <c r="FK6" s="27">
        <v>20.0</v>
      </c>
      <c r="FL6" s="27">
        <v>15.0</v>
      </c>
      <c r="FM6" s="27">
        <v>10.0</v>
      </c>
    </row>
    <row r="7">
      <c r="A7" s="19" t="s">
        <v>12</v>
      </c>
      <c r="B7" s="20"/>
      <c r="C7" s="21"/>
      <c r="D7" s="21"/>
      <c r="E7" s="21"/>
      <c r="F7" s="21">
        <v>0.0</v>
      </c>
      <c r="G7" s="21"/>
      <c r="H7" s="21"/>
      <c r="I7" s="21">
        <v>0.0</v>
      </c>
      <c r="J7" s="21">
        <v>0.0</v>
      </c>
      <c r="K7" s="21">
        <v>0.0</v>
      </c>
      <c r="L7" s="21">
        <v>0.0</v>
      </c>
      <c r="M7" s="21">
        <v>0.0</v>
      </c>
      <c r="N7" s="21">
        <v>0.0</v>
      </c>
      <c r="O7" s="21">
        <v>0.0</v>
      </c>
      <c r="P7" s="21">
        <v>0.0</v>
      </c>
      <c r="Q7" s="21">
        <v>0.0</v>
      </c>
      <c r="R7" s="21">
        <v>0.0</v>
      </c>
      <c r="S7" s="21">
        <v>0.0</v>
      </c>
      <c r="T7" s="21">
        <v>0.0</v>
      </c>
      <c r="U7" s="21">
        <v>0.0</v>
      </c>
      <c r="V7" s="21"/>
      <c r="W7" s="21"/>
      <c r="X7" s="21">
        <v>0.0</v>
      </c>
      <c r="Y7" s="21">
        <v>0.0</v>
      </c>
      <c r="Z7" s="20"/>
      <c r="AA7" s="21"/>
      <c r="AB7" s="21"/>
      <c r="AC7" s="21"/>
      <c r="AD7" s="21"/>
      <c r="AE7" s="21"/>
      <c r="AF7" s="21">
        <v>0.0</v>
      </c>
      <c r="AG7" s="21">
        <v>0.0</v>
      </c>
      <c r="AH7" s="21">
        <v>0.0</v>
      </c>
      <c r="AI7" s="21">
        <v>0.0</v>
      </c>
      <c r="AJ7" s="21">
        <v>0.0</v>
      </c>
      <c r="AK7" s="21">
        <v>0.0</v>
      </c>
      <c r="AL7" s="21">
        <v>0.0</v>
      </c>
      <c r="AM7" s="21">
        <v>0.0</v>
      </c>
      <c r="AN7" s="21">
        <v>0.0</v>
      </c>
      <c r="AO7" s="21">
        <v>0.0</v>
      </c>
      <c r="AP7" s="21">
        <v>0.0</v>
      </c>
      <c r="AQ7" s="21">
        <v>0.0</v>
      </c>
      <c r="AR7" s="21">
        <v>0.0</v>
      </c>
      <c r="AS7" s="21">
        <v>0.0</v>
      </c>
      <c r="AT7" s="21">
        <v>0.0</v>
      </c>
      <c r="AU7" s="21">
        <v>0.0</v>
      </c>
      <c r="AV7" s="21">
        <v>0.0</v>
      </c>
      <c r="AW7" s="21">
        <v>0.0</v>
      </c>
      <c r="AX7" s="20"/>
      <c r="AY7" s="21"/>
      <c r="AZ7" s="21"/>
      <c r="BA7" s="21"/>
      <c r="BB7" s="21"/>
      <c r="BC7" s="21">
        <v>0.0</v>
      </c>
      <c r="BD7" s="21">
        <v>0.0</v>
      </c>
      <c r="BE7" s="21"/>
      <c r="BF7" s="21"/>
      <c r="BG7" s="21">
        <v>0.0</v>
      </c>
      <c r="BH7" s="21">
        <v>0.0</v>
      </c>
      <c r="BI7" s="21">
        <v>0.0</v>
      </c>
      <c r="BJ7" s="21">
        <v>0.0</v>
      </c>
      <c r="BK7" s="21">
        <v>0.0</v>
      </c>
      <c r="BL7" s="21">
        <v>0.0</v>
      </c>
      <c r="BM7" s="21">
        <v>1.0</v>
      </c>
      <c r="BN7" s="21">
        <v>0.0</v>
      </c>
      <c r="BO7" s="21">
        <v>0.0</v>
      </c>
      <c r="BP7" s="21">
        <v>0.0</v>
      </c>
      <c r="BQ7" s="21">
        <v>0.0</v>
      </c>
      <c r="BR7" s="21">
        <v>0.0</v>
      </c>
      <c r="BS7" s="21">
        <v>0.0</v>
      </c>
      <c r="BT7" s="21"/>
      <c r="BU7" s="21">
        <v>0.0</v>
      </c>
      <c r="BV7" s="20">
        <v>0.0</v>
      </c>
      <c r="BW7" s="21">
        <v>0.0</v>
      </c>
      <c r="BX7" s="21"/>
      <c r="BY7" s="21">
        <v>0.0</v>
      </c>
      <c r="BZ7" s="21"/>
      <c r="CA7" s="21"/>
      <c r="CB7" s="21">
        <v>0.0</v>
      </c>
      <c r="CC7" s="21">
        <v>0.0</v>
      </c>
      <c r="CD7" s="21">
        <v>0.0</v>
      </c>
      <c r="CE7" s="21">
        <v>0.0</v>
      </c>
      <c r="CF7" s="21">
        <v>0.0</v>
      </c>
      <c r="CG7" s="21">
        <v>1.0</v>
      </c>
      <c r="CH7" s="21">
        <v>0.0</v>
      </c>
      <c r="CI7" s="21">
        <v>0.0</v>
      </c>
      <c r="CJ7" s="21">
        <v>0.0</v>
      </c>
      <c r="CK7" s="21">
        <v>0.0</v>
      </c>
      <c r="CL7" s="21">
        <v>0.0</v>
      </c>
      <c r="CM7" s="21">
        <v>0.0</v>
      </c>
      <c r="CN7" s="21">
        <v>0.0</v>
      </c>
      <c r="CO7" s="21">
        <v>0.0</v>
      </c>
      <c r="CP7" s="21">
        <v>0.0</v>
      </c>
      <c r="CQ7" s="21">
        <v>0.0</v>
      </c>
      <c r="CR7" s="21">
        <v>0.0</v>
      </c>
      <c r="CS7" s="21"/>
      <c r="CT7" s="20"/>
      <c r="CU7" s="21"/>
      <c r="CV7" s="21"/>
      <c r="CW7" s="21"/>
      <c r="CX7" s="21"/>
      <c r="CY7" s="21">
        <v>0.0</v>
      </c>
      <c r="CZ7" s="21">
        <v>0.0</v>
      </c>
      <c r="DA7" s="21">
        <v>0.0</v>
      </c>
      <c r="DB7" s="21">
        <v>0.0</v>
      </c>
      <c r="DC7" s="21">
        <v>0.0</v>
      </c>
      <c r="DD7" s="21">
        <v>0.0</v>
      </c>
      <c r="DE7" s="21">
        <v>0.0</v>
      </c>
      <c r="DF7" s="21">
        <v>0.0</v>
      </c>
      <c r="DG7" s="21">
        <v>0.0</v>
      </c>
      <c r="DH7" s="21">
        <v>0.0</v>
      </c>
      <c r="DI7" s="21">
        <v>0.0</v>
      </c>
      <c r="DJ7" s="21">
        <v>0.0</v>
      </c>
      <c r="DK7" s="21">
        <v>0.0</v>
      </c>
      <c r="DL7" s="21">
        <v>0.0</v>
      </c>
      <c r="DM7" s="21">
        <v>0.0</v>
      </c>
      <c r="DN7" s="21">
        <v>0.0</v>
      </c>
      <c r="DO7" s="21">
        <v>0.0</v>
      </c>
      <c r="DP7" s="21">
        <v>0.0</v>
      </c>
      <c r="DQ7" s="21">
        <v>0.0</v>
      </c>
      <c r="DR7" s="20"/>
      <c r="DS7" s="21"/>
      <c r="DT7" s="21">
        <v>0.0</v>
      </c>
      <c r="DU7" s="21"/>
      <c r="DV7" s="21"/>
      <c r="DW7" s="21"/>
      <c r="DX7" s="21">
        <v>0.0</v>
      </c>
      <c r="DY7" s="21">
        <v>0.0</v>
      </c>
      <c r="DZ7" s="21">
        <v>0.0</v>
      </c>
      <c r="EA7" s="21">
        <v>0.0</v>
      </c>
      <c r="EB7" s="21">
        <v>0.0</v>
      </c>
      <c r="EC7" s="21">
        <v>0.0</v>
      </c>
      <c r="ED7" s="21">
        <v>0.0</v>
      </c>
      <c r="EE7" s="21">
        <v>1.0</v>
      </c>
      <c r="EF7" s="21">
        <v>0.0</v>
      </c>
      <c r="EG7" s="21">
        <v>0.0</v>
      </c>
      <c r="EH7" s="21">
        <v>0.0</v>
      </c>
      <c r="EI7" s="21"/>
      <c r="EJ7" s="21">
        <v>0.0</v>
      </c>
      <c r="EK7" s="21">
        <v>0.0</v>
      </c>
      <c r="EL7" s="21">
        <v>0.0</v>
      </c>
      <c r="EM7" s="21"/>
      <c r="EN7" s="21"/>
      <c r="EO7" s="21"/>
      <c r="EP7" s="20"/>
      <c r="EQ7" s="21"/>
      <c r="ER7" s="21"/>
      <c r="ES7" s="21"/>
      <c r="ET7" s="21"/>
      <c r="EU7" s="21"/>
      <c r="EV7" s="21"/>
      <c r="EW7" s="21"/>
      <c r="EX7" s="21"/>
      <c r="EY7" s="21">
        <v>0.0</v>
      </c>
      <c r="EZ7" s="21"/>
      <c r="FA7" s="21">
        <v>0.0</v>
      </c>
      <c r="FB7" s="21"/>
      <c r="FC7" s="21">
        <v>0.0</v>
      </c>
      <c r="FD7" s="21"/>
      <c r="FE7" s="21">
        <v>0.0</v>
      </c>
      <c r="FF7" s="21">
        <v>0.0</v>
      </c>
      <c r="FG7" s="21">
        <v>0.0</v>
      </c>
      <c r="FH7" s="21">
        <v>0.0</v>
      </c>
      <c r="FI7" s="21">
        <v>1.0</v>
      </c>
      <c r="FJ7" s="21">
        <v>0.0</v>
      </c>
      <c r="FK7" s="21">
        <v>0.0</v>
      </c>
      <c r="FL7" s="21"/>
      <c r="FM7" s="21"/>
    </row>
    <row r="8" ht="15.75" customHeight="1">
      <c r="A8" s="19" t="s">
        <v>13</v>
      </c>
      <c r="B8" s="20">
        <v>0.0</v>
      </c>
      <c r="C8" s="21">
        <v>0.0</v>
      </c>
      <c r="D8" s="21"/>
      <c r="E8" s="21"/>
      <c r="F8" s="21"/>
      <c r="G8" s="21"/>
      <c r="H8" s="21">
        <v>0.0</v>
      </c>
      <c r="I8" s="21">
        <v>0.0</v>
      </c>
      <c r="J8" s="21">
        <v>0.0</v>
      </c>
      <c r="K8" s="21">
        <v>0.0</v>
      </c>
      <c r="L8" s="21">
        <v>0.0</v>
      </c>
      <c r="M8" s="21">
        <v>0.0</v>
      </c>
      <c r="N8" s="21">
        <v>0.0</v>
      </c>
      <c r="O8" s="21">
        <v>0.0</v>
      </c>
      <c r="P8" s="21">
        <v>0.0</v>
      </c>
      <c r="Q8" s="21">
        <v>0.0</v>
      </c>
      <c r="R8" s="21">
        <v>0.0</v>
      </c>
      <c r="S8" s="21">
        <v>0.0</v>
      </c>
      <c r="T8" s="21">
        <v>0.0</v>
      </c>
      <c r="U8" s="21">
        <v>0.0</v>
      </c>
      <c r="V8" s="21"/>
      <c r="W8" s="21">
        <v>0.0</v>
      </c>
      <c r="X8" s="21">
        <v>0.0</v>
      </c>
      <c r="Y8" s="21">
        <v>0.0</v>
      </c>
      <c r="Z8" s="20"/>
      <c r="AA8" s="21"/>
      <c r="AB8" s="21"/>
      <c r="AC8" s="21">
        <v>0.0</v>
      </c>
      <c r="AD8" s="21"/>
      <c r="AE8" s="21">
        <v>0.0</v>
      </c>
      <c r="AF8" s="21"/>
      <c r="AG8" s="21">
        <v>0.0</v>
      </c>
      <c r="AH8" s="21">
        <v>0.0</v>
      </c>
      <c r="AI8" s="21">
        <v>0.0</v>
      </c>
      <c r="AJ8" s="21">
        <v>0.0</v>
      </c>
      <c r="AK8" s="21">
        <v>0.0</v>
      </c>
      <c r="AL8" s="21">
        <v>0.0</v>
      </c>
      <c r="AM8" s="21">
        <v>0.0</v>
      </c>
      <c r="AN8" s="21">
        <v>0.0</v>
      </c>
      <c r="AO8" s="21">
        <v>0.0</v>
      </c>
      <c r="AP8" s="21">
        <v>0.0</v>
      </c>
      <c r="AQ8" s="21">
        <v>0.0</v>
      </c>
      <c r="AR8" s="21">
        <v>0.0</v>
      </c>
      <c r="AS8" s="21">
        <v>0.0</v>
      </c>
      <c r="AT8" s="21"/>
      <c r="AU8" s="21">
        <v>0.0</v>
      </c>
      <c r="AV8" s="21">
        <v>0.0</v>
      </c>
      <c r="AW8" s="21">
        <v>0.0</v>
      </c>
      <c r="AX8" s="20">
        <v>0.0</v>
      </c>
      <c r="AY8" s="21"/>
      <c r="AZ8" s="21">
        <v>0.0</v>
      </c>
      <c r="BA8" s="21"/>
      <c r="BB8" s="21">
        <v>0.0</v>
      </c>
      <c r="BC8" s="21">
        <v>0.0</v>
      </c>
      <c r="BD8" s="21"/>
      <c r="BE8" s="21">
        <v>0.0</v>
      </c>
      <c r="BF8" s="21">
        <v>0.0</v>
      </c>
      <c r="BG8" s="21">
        <v>0.0</v>
      </c>
      <c r="BH8" s="21">
        <v>0.0</v>
      </c>
      <c r="BI8" s="21">
        <v>0.0</v>
      </c>
      <c r="BJ8" s="21">
        <v>0.0</v>
      </c>
      <c r="BK8" s="21">
        <v>0.0</v>
      </c>
      <c r="BL8" s="21">
        <v>0.0</v>
      </c>
      <c r="BM8" s="21">
        <v>0.0</v>
      </c>
      <c r="BN8" s="21">
        <v>0.0</v>
      </c>
      <c r="BO8" s="21">
        <v>0.0</v>
      </c>
      <c r="BP8" s="21">
        <v>0.0</v>
      </c>
      <c r="BQ8" s="21">
        <v>0.0</v>
      </c>
      <c r="BR8" s="21">
        <v>0.0</v>
      </c>
      <c r="BS8" s="21">
        <v>0.0</v>
      </c>
      <c r="BT8" s="21"/>
      <c r="BU8" s="21">
        <v>0.0</v>
      </c>
      <c r="BV8" s="20"/>
      <c r="BW8" s="21"/>
      <c r="BX8" s="21">
        <v>0.0</v>
      </c>
      <c r="BY8" s="21"/>
      <c r="BZ8" s="21">
        <v>0.0</v>
      </c>
      <c r="CA8" s="21">
        <v>0.0</v>
      </c>
      <c r="CB8" s="21">
        <v>0.0</v>
      </c>
      <c r="CC8" s="21">
        <v>0.0</v>
      </c>
      <c r="CD8" s="21">
        <v>0.0</v>
      </c>
      <c r="CE8" s="21">
        <v>0.0</v>
      </c>
      <c r="CF8" s="21">
        <v>0.0</v>
      </c>
      <c r="CG8" s="21">
        <v>0.0</v>
      </c>
      <c r="CH8" s="21">
        <v>0.0</v>
      </c>
      <c r="CI8" s="21">
        <v>0.0</v>
      </c>
      <c r="CJ8" s="21">
        <v>0.0</v>
      </c>
      <c r="CK8" s="21">
        <v>0.0</v>
      </c>
      <c r="CL8" s="21">
        <v>0.0</v>
      </c>
      <c r="CM8" s="21">
        <v>0.0</v>
      </c>
      <c r="CN8" s="21">
        <v>0.0</v>
      </c>
      <c r="CO8" s="21">
        <v>0.0</v>
      </c>
      <c r="CP8" s="21">
        <v>0.0</v>
      </c>
      <c r="CQ8" s="21">
        <v>0.0</v>
      </c>
      <c r="CR8" s="21"/>
      <c r="CS8" s="21">
        <v>0.0</v>
      </c>
      <c r="CT8" s="20">
        <v>0.0</v>
      </c>
      <c r="CU8" s="21">
        <v>0.0</v>
      </c>
      <c r="CV8" s="21"/>
      <c r="CW8" s="21"/>
      <c r="CX8" s="21"/>
      <c r="CY8" s="21"/>
      <c r="CZ8" s="21"/>
      <c r="DA8" s="21">
        <v>0.0</v>
      </c>
      <c r="DB8" s="21">
        <v>0.0</v>
      </c>
      <c r="DC8" s="21">
        <v>0.0</v>
      </c>
      <c r="DD8" s="21">
        <v>0.0</v>
      </c>
      <c r="DE8" s="21">
        <v>0.0</v>
      </c>
      <c r="DF8" s="21">
        <v>0.0</v>
      </c>
      <c r="DG8" s="21">
        <v>0.0</v>
      </c>
      <c r="DH8" s="21">
        <v>0.0</v>
      </c>
      <c r="DI8" s="21">
        <v>0.0</v>
      </c>
      <c r="DJ8" s="21">
        <v>0.0</v>
      </c>
      <c r="DK8" s="21">
        <v>0.0</v>
      </c>
      <c r="DL8" s="21">
        <v>0.0</v>
      </c>
      <c r="DM8" s="21">
        <v>0.0</v>
      </c>
      <c r="DN8" s="21">
        <v>0.0</v>
      </c>
      <c r="DO8" s="21">
        <v>0.0</v>
      </c>
      <c r="DP8" s="21">
        <v>0.0</v>
      </c>
      <c r="DQ8" s="21">
        <v>0.0</v>
      </c>
      <c r="DR8" s="20"/>
      <c r="DS8" s="21"/>
      <c r="DT8" s="21">
        <v>0.0</v>
      </c>
      <c r="DU8" s="21"/>
      <c r="DV8" s="21"/>
      <c r="DW8" s="21">
        <v>0.0</v>
      </c>
      <c r="DX8" s="21">
        <v>0.0</v>
      </c>
      <c r="DY8" s="21"/>
      <c r="DZ8" s="21"/>
      <c r="EA8" s="21">
        <v>0.0</v>
      </c>
      <c r="EB8" s="21">
        <v>0.0</v>
      </c>
      <c r="EC8" s="21">
        <v>0.0</v>
      </c>
      <c r="ED8" s="21">
        <v>0.0</v>
      </c>
      <c r="EE8" s="21">
        <v>0.0</v>
      </c>
      <c r="EF8" s="21">
        <v>0.0</v>
      </c>
      <c r="EG8" s="21">
        <v>0.0</v>
      </c>
      <c r="EH8" s="21">
        <v>0.0</v>
      </c>
      <c r="EI8" s="21">
        <v>0.0</v>
      </c>
      <c r="EJ8" s="21">
        <v>0.0</v>
      </c>
      <c r="EK8" s="21">
        <v>0.0</v>
      </c>
      <c r="EL8" s="21">
        <v>0.0</v>
      </c>
      <c r="EM8" s="21">
        <v>0.0</v>
      </c>
      <c r="EN8" s="21">
        <v>0.0</v>
      </c>
      <c r="EO8" s="21">
        <v>0.0</v>
      </c>
      <c r="EP8" s="20">
        <v>0.0</v>
      </c>
      <c r="EQ8" s="21">
        <v>0.0</v>
      </c>
      <c r="ER8" s="21">
        <v>0.0</v>
      </c>
      <c r="ES8" s="21">
        <v>0.0</v>
      </c>
      <c r="ET8" s="21">
        <v>0.0</v>
      </c>
      <c r="EU8" s="21">
        <v>0.0</v>
      </c>
      <c r="EV8" s="21">
        <v>0.0</v>
      </c>
      <c r="EW8" s="21">
        <v>0.0</v>
      </c>
      <c r="EX8" s="21">
        <v>0.0</v>
      </c>
      <c r="EY8" s="21">
        <v>0.0</v>
      </c>
      <c r="EZ8" s="21">
        <v>0.0</v>
      </c>
      <c r="FA8" s="21">
        <v>0.0</v>
      </c>
      <c r="FB8" s="21">
        <v>0.0</v>
      </c>
      <c r="FC8" s="21">
        <v>0.0</v>
      </c>
      <c r="FD8" s="21">
        <v>0.0</v>
      </c>
      <c r="FE8" s="21">
        <v>0.0</v>
      </c>
      <c r="FF8" s="21">
        <v>0.0</v>
      </c>
      <c r="FG8" s="21">
        <v>0.0</v>
      </c>
      <c r="FH8" s="21">
        <v>0.0</v>
      </c>
      <c r="FI8" s="21">
        <v>0.0</v>
      </c>
      <c r="FJ8" s="21">
        <v>0.0</v>
      </c>
      <c r="FK8" s="21">
        <v>0.0</v>
      </c>
      <c r="FL8" s="21">
        <v>0.0</v>
      </c>
      <c r="FM8" s="21">
        <v>0.0</v>
      </c>
    </row>
    <row r="9" ht="15.75" customHeight="1">
      <c r="A9" s="19" t="s">
        <v>14</v>
      </c>
      <c r="B9" s="20"/>
      <c r="C9" s="21">
        <v>0.0</v>
      </c>
      <c r="D9" s="21">
        <v>0.0</v>
      </c>
      <c r="E9" s="21"/>
      <c r="F9" s="21"/>
      <c r="G9" s="21"/>
      <c r="H9" s="21">
        <v>0.0</v>
      </c>
      <c r="I9" s="21"/>
      <c r="J9" s="21">
        <v>0.0</v>
      </c>
      <c r="K9" s="21">
        <v>0.0</v>
      </c>
      <c r="L9" s="21">
        <v>0.0</v>
      </c>
      <c r="M9" s="21"/>
      <c r="N9" s="21">
        <v>0.0</v>
      </c>
      <c r="O9" s="21">
        <v>0.0</v>
      </c>
      <c r="P9" s="21">
        <v>0.0</v>
      </c>
      <c r="Q9" s="21">
        <v>0.0</v>
      </c>
      <c r="R9" s="21"/>
      <c r="S9" s="21"/>
      <c r="T9" s="21"/>
      <c r="U9" s="21"/>
      <c r="V9" s="21"/>
      <c r="W9" s="21">
        <v>0.0</v>
      </c>
      <c r="X9" s="21"/>
      <c r="Y9" s="21"/>
      <c r="Z9" s="20"/>
      <c r="AA9" s="21"/>
      <c r="AB9" s="21"/>
      <c r="AC9" s="21"/>
      <c r="AD9" s="21"/>
      <c r="AE9" s="21"/>
      <c r="AF9" s="21"/>
      <c r="AG9" s="21"/>
      <c r="AH9" s="21"/>
      <c r="AI9" s="21">
        <v>0.0</v>
      </c>
      <c r="AJ9" s="21">
        <v>0.0</v>
      </c>
      <c r="AK9" s="21">
        <v>0.0</v>
      </c>
      <c r="AL9" s="21">
        <v>0.0</v>
      </c>
      <c r="AM9" s="21">
        <v>0.0</v>
      </c>
      <c r="AN9" s="21"/>
      <c r="AO9" s="21"/>
      <c r="AP9" s="21">
        <v>0.0</v>
      </c>
      <c r="AQ9" s="21">
        <v>0.0</v>
      </c>
      <c r="AR9" s="21"/>
      <c r="AS9" s="21">
        <v>0.0</v>
      </c>
      <c r="AT9" s="21">
        <v>0.0</v>
      </c>
      <c r="AU9" s="21"/>
      <c r="AV9" s="21"/>
      <c r="AW9" s="21"/>
      <c r="AX9" s="20"/>
      <c r="AY9" s="21"/>
      <c r="AZ9" s="21"/>
      <c r="BA9" s="21"/>
      <c r="BB9" s="21"/>
      <c r="BC9" s="21">
        <v>0.0</v>
      </c>
      <c r="BD9" s="21"/>
      <c r="BE9" s="21">
        <v>0.0</v>
      </c>
      <c r="BF9" s="21">
        <v>0.0</v>
      </c>
      <c r="BG9" s="21">
        <v>0.0</v>
      </c>
      <c r="BH9" s="21"/>
      <c r="BI9" s="21"/>
      <c r="BJ9" s="21"/>
      <c r="BK9" s="21"/>
      <c r="BL9" s="21">
        <v>0.0</v>
      </c>
      <c r="BM9" s="21"/>
      <c r="BN9" s="21"/>
      <c r="BO9" s="21">
        <v>0.0</v>
      </c>
      <c r="BP9" s="21">
        <v>0.0</v>
      </c>
      <c r="BQ9" s="21">
        <v>0.0</v>
      </c>
      <c r="BR9" s="21"/>
      <c r="BS9" s="21"/>
      <c r="BT9" s="21"/>
      <c r="BU9" s="21"/>
      <c r="BV9" s="20">
        <v>0.0</v>
      </c>
      <c r="BW9" s="21"/>
      <c r="BX9" s="21"/>
      <c r="BY9" s="21"/>
      <c r="BZ9" s="21"/>
      <c r="CA9" s="21"/>
      <c r="CB9" s="21"/>
      <c r="CC9" s="21"/>
      <c r="CD9" s="21">
        <v>0.0</v>
      </c>
      <c r="CE9" s="21">
        <v>0.0</v>
      </c>
      <c r="CF9" s="21">
        <v>0.0</v>
      </c>
      <c r="CG9" s="21"/>
      <c r="CH9" s="21"/>
      <c r="CI9" s="21">
        <v>0.0</v>
      </c>
      <c r="CJ9" s="21"/>
      <c r="CK9" s="21">
        <v>0.0</v>
      </c>
      <c r="CL9" s="21">
        <v>0.0</v>
      </c>
      <c r="CM9" s="21"/>
      <c r="CN9" s="21"/>
      <c r="CO9" s="21">
        <v>0.0</v>
      </c>
      <c r="CP9" s="21">
        <v>0.0</v>
      </c>
      <c r="CQ9" s="21"/>
      <c r="CR9" s="21"/>
      <c r="CS9" s="21">
        <v>0.0</v>
      </c>
      <c r="CT9" s="20"/>
      <c r="CU9" s="21"/>
      <c r="CV9" s="21"/>
      <c r="CW9" s="21"/>
      <c r="CX9" s="21"/>
      <c r="CY9" s="21"/>
      <c r="CZ9" s="21"/>
      <c r="DA9" s="21"/>
      <c r="DB9" s="21">
        <v>0.0</v>
      </c>
      <c r="DC9" s="21"/>
      <c r="DD9" s="21">
        <v>0.0</v>
      </c>
      <c r="DE9" s="21">
        <v>0.0</v>
      </c>
      <c r="DF9" s="21">
        <v>0.0</v>
      </c>
      <c r="DG9" s="21"/>
      <c r="DH9" s="21">
        <v>0.0</v>
      </c>
      <c r="DI9" s="21">
        <v>0.0</v>
      </c>
      <c r="DJ9" s="21">
        <v>0.0</v>
      </c>
      <c r="DK9" s="21"/>
      <c r="DL9" s="21">
        <v>0.0</v>
      </c>
      <c r="DM9" s="21">
        <v>0.0</v>
      </c>
      <c r="DN9" s="21"/>
      <c r="DO9" s="21"/>
      <c r="DP9" s="21"/>
      <c r="DQ9" s="21"/>
      <c r="DR9" s="20">
        <v>0.0</v>
      </c>
      <c r="DS9" s="21"/>
      <c r="DT9" s="21"/>
      <c r="DU9" s="21"/>
      <c r="DV9" s="21"/>
      <c r="DW9" s="21">
        <v>0.0</v>
      </c>
      <c r="DX9" s="21"/>
      <c r="DY9" s="21"/>
      <c r="DZ9" s="21">
        <v>0.0</v>
      </c>
      <c r="EA9" s="21">
        <v>0.0</v>
      </c>
      <c r="EB9" s="21">
        <v>0.0</v>
      </c>
      <c r="EC9" s="21">
        <v>0.0</v>
      </c>
      <c r="ED9" s="21">
        <v>0.0</v>
      </c>
      <c r="EE9" s="21">
        <v>0.0</v>
      </c>
      <c r="EF9" s="21">
        <v>0.0</v>
      </c>
      <c r="EG9" s="21">
        <v>0.0</v>
      </c>
      <c r="EH9" s="21"/>
      <c r="EI9" s="21">
        <v>0.0</v>
      </c>
      <c r="EJ9" s="21">
        <v>0.0</v>
      </c>
      <c r="EK9" s="21">
        <v>0.0</v>
      </c>
      <c r="EL9" s="21">
        <v>0.0</v>
      </c>
      <c r="EM9" s="21"/>
      <c r="EN9" s="21">
        <v>0.0</v>
      </c>
      <c r="EO9" s="21"/>
      <c r="EP9" s="20"/>
      <c r="EQ9" s="21">
        <v>0.0</v>
      </c>
      <c r="ER9" s="21"/>
      <c r="ES9" s="21"/>
      <c r="ET9" s="21"/>
      <c r="EU9" s="21">
        <v>0.0</v>
      </c>
      <c r="EV9" s="21"/>
      <c r="EW9" s="21"/>
      <c r="EX9" s="21"/>
      <c r="EY9" s="21">
        <v>0.0</v>
      </c>
      <c r="EZ9" s="21">
        <v>0.0</v>
      </c>
      <c r="FA9" s="21"/>
      <c r="FB9" s="21"/>
      <c r="FC9" s="21">
        <v>0.0</v>
      </c>
      <c r="FD9" s="21"/>
      <c r="FE9" s="21">
        <v>0.0</v>
      </c>
      <c r="FF9" s="21">
        <v>0.0</v>
      </c>
      <c r="FG9" s="21">
        <v>0.0</v>
      </c>
      <c r="FH9" s="21">
        <v>0.0</v>
      </c>
      <c r="FI9" s="21"/>
      <c r="FJ9" s="21"/>
      <c r="FK9" s="21"/>
      <c r="FL9" s="21"/>
      <c r="FM9" s="21"/>
    </row>
    <row r="10" ht="15.75" customHeight="1"/>
    <row r="11" ht="15.75" customHeight="1">
      <c r="B11" s="29"/>
    </row>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pane xSplit="1.0" ySplit="6.0" topLeftCell="B7" activePane="bottomRight" state="frozen"/>
      <selection activeCell="B1" sqref="B1" pane="topRight"/>
      <selection activeCell="A7" sqref="A7" pane="bottomLeft"/>
      <selection activeCell="B7" sqref="B7" pane="bottomRight"/>
    </sheetView>
  </sheetViews>
  <sheetFormatPr customHeight="1" defaultColWidth="12.63" defaultRowHeight="15.0"/>
  <cols>
    <col customWidth="1" min="1" max="1" width="16.13"/>
    <col customWidth="1" min="2" max="169" width="7.63"/>
  </cols>
  <sheetData>
    <row r="1">
      <c r="A1" s="1"/>
      <c r="B1" s="2" t="s">
        <v>0</v>
      </c>
    </row>
    <row r="2">
      <c r="A2" s="3"/>
      <c r="B2" s="2" t="s">
        <v>24</v>
      </c>
    </row>
    <row r="3" ht="18.0" customHeight="1">
      <c r="A3" s="23" t="s">
        <v>2</v>
      </c>
      <c r="B3" s="5" t="s">
        <v>2</v>
      </c>
      <c r="C3" s="6"/>
      <c r="D3" s="6"/>
      <c r="E3" s="6"/>
      <c r="F3" s="6"/>
      <c r="G3" s="6"/>
      <c r="H3" s="6"/>
      <c r="I3" s="6"/>
      <c r="J3" s="6"/>
      <c r="K3" s="6"/>
      <c r="L3" s="6"/>
      <c r="M3" s="6"/>
      <c r="N3" s="6"/>
      <c r="O3" s="6"/>
      <c r="P3" s="6"/>
      <c r="Q3" s="6"/>
      <c r="R3" s="6"/>
      <c r="S3" s="6"/>
      <c r="T3" s="6"/>
      <c r="U3" s="6"/>
      <c r="V3" s="6"/>
      <c r="W3" s="6"/>
      <c r="X3" s="6"/>
      <c r="Y3" s="6"/>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28">
        <v>10.0</v>
      </c>
      <c r="C6" s="27">
        <v>0.0</v>
      </c>
      <c r="D6" s="27">
        <v>0.0</v>
      </c>
      <c r="E6" s="27">
        <v>0.0</v>
      </c>
      <c r="F6" s="27">
        <v>0.0</v>
      </c>
      <c r="G6" s="27">
        <v>0.0</v>
      </c>
      <c r="H6" s="27">
        <v>0.0</v>
      </c>
      <c r="I6" s="27">
        <v>5.0</v>
      </c>
      <c r="J6" s="27">
        <v>10.0</v>
      </c>
      <c r="K6" s="27">
        <v>20.0</v>
      </c>
      <c r="L6" s="27">
        <v>20.0</v>
      </c>
      <c r="M6" s="27">
        <v>30.0</v>
      </c>
      <c r="N6" s="27">
        <v>30.0</v>
      </c>
      <c r="O6" s="27">
        <v>35.0</v>
      </c>
      <c r="P6" s="27">
        <v>40.0</v>
      </c>
      <c r="Q6" s="27">
        <v>45.0</v>
      </c>
      <c r="R6" s="27">
        <v>60.0</v>
      </c>
      <c r="S6" s="27">
        <v>60.0</v>
      </c>
      <c r="T6" s="27">
        <v>80.0</v>
      </c>
      <c r="U6" s="27">
        <v>50.0</v>
      </c>
      <c r="V6" s="27">
        <v>30.0</v>
      </c>
      <c r="W6" s="27">
        <v>20.0</v>
      </c>
      <c r="X6" s="27">
        <v>15.0</v>
      </c>
      <c r="Y6" s="27">
        <v>10.0</v>
      </c>
      <c r="Z6" s="28">
        <v>5.0</v>
      </c>
      <c r="AA6" s="27">
        <v>0.0</v>
      </c>
      <c r="AB6" s="27">
        <v>0.0</v>
      </c>
      <c r="AC6" s="27">
        <v>0.0</v>
      </c>
      <c r="AD6" s="27">
        <v>0.0</v>
      </c>
      <c r="AE6" s="27">
        <v>0.0</v>
      </c>
      <c r="AF6" s="27">
        <v>0.0</v>
      </c>
      <c r="AG6" s="27">
        <v>5.0</v>
      </c>
      <c r="AH6" s="27">
        <v>10.0</v>
      </c>
      <c r="AI6" s="27">
        <v>15.0</v>
      </c>
      <c r="AJ6" s="27">
        <v>20.0</v>
      </c>
      <c r="AK6" s="27">
        <v>25.0</v>
      </c>
      <c r="AL6" s="27">
        <v>30.0</v>
      </c>
      <c r="AM6" s="27">
        <v>35.0</v>
      </c>
      <c r="AN6" s="27">
        <v>40.0</v>
      </c>
      <c r="AO6" s="27">
        <v>45.0</v>
      </c>
      <c r="AP6" s="27">
        <v>50.0</v>
      </c>
      <c r="AQ6" s="27">
        <v>55.0</v>
      </c>
      <c r="AR6" s="27">
        <v>60.0</v>
      </c>
      <c r="AS6" s="27">
        <v>40.0</v>
      </c>
      <c r="AT6" s="27">
        <v>25.0</v>
      </c>
      <c r="AU6" s="27">
        <v>20.0</v>
      </c>
      <c r="AV6" s="27">
        <v>15.0</v>
      </c>
      <c r="AW6" s="27">
        <v>10.0</v>
      </c>
      <c r="AX6" s="28">
        <v>5.0</v>
      </c>
      <c r="AY6" s="27">
        <v>0.0</v>
      </c>
      <c r="AZ6" s="27">
        <v>0.0</v>
      </c>
      <c r="BA6" s="27">
        <v>0.0</v>
      </c>
      <c r="BB6" s="27">
        <v>0.0</v>
      </c>
      <c r="BC6" s="27">
        <v>0.0</v>
      </c>
      <c r="BD6" s="27">
        <v>0.0</v>
      </c>
      <c r="BE6" s="27">
        <v>5.0</v>
      </c>
      <c r="BF6" s="27">
        <v>10.0</v>
      </c>
      <c r="BG6" s="27">
        <v>15.0</v>
      </c>
      <c r="BH6" s="27">
        <v>20.0</v>
      </c>
      <c r="BI6" s="27">
        <v>25.0</v>
      </c>
      <c r="BJ6" s="27">
        <v>30.0</v>
      </c>
      <c r="BK6" s="27">
        <v>35.0</v>
      </c>
      <c r="BL6" s="27">
        <v>40.0</v>
      </c>
      <c r="BM6" s="27">
        <v>45.0</v>
      </c>
      <c r="BN6" s="27">
        <v>50.0</v>
      </c>
      <c r="BO6" s="27">
        <v>55.0</v>
      </c>
      <c r="BP6" s="27">
        <v>60.0</v>
      </c>
      <c r="BQ6" s="27">
        <v>40.0</v>
      </c>
      <c r="BR6" s="27">
        <v>25.0</v>
      </c>
      <c r="BS6" s="27">
        <v>20.0</v>
      </c>
      <c r="BT6" s="27">
        <v>15.0</v>
      </c>
      <c r="BU6" s="27">
        <v>10.0</v>
      </c>
      <c r="BV6" s="28">
        <v>5.0</v>
      </c>
      <c r="BW6" s="27">
        <v>0.0</v>
      </c>
      <c r="BX6" s="27">
        <v>0.0</v>
      </c>
      <c r="BY6" s="27">
        <v>0.0</v>
      </c>
      <c r="BZ6" s="27">
        <v>0.0</v>
      </c>
      <c r="CA6" s="27">
        <v>0.0</v>
      </c>
      <c r="CB6" s="27">
        <v>0.0</v>
      </c>
      <c r="CC6" s="27">
        <v>5.0</v>
      </c>
      <c r="CD6" s="27">
        <v>10.0</v>
      </c>
      <c r="CE6" s="27">
        <v>15.0</v>
      </c>
      <c r="CF6" s="27">
        <v>20.0</v>
      </c>
      <c r="CG6" s="27">
        <v>25.0</v>
      </c>
      <c r="CH6" s="27">
        <v>30.0</v>
      </c>
      <c r="CI6" s="27">
        <v>35.0</v>
      </c>
      <c r="CJ6" s="27">
        <v>40.0</v>
      </c>
      <c r="CK6" s="27">
        <v>45.0</v>
      </c>
      <c r="CL6" s="27">
        <v>50.0</v>
      </c>
      <c r="CM6" s="27">
        <v>55.0</v>
      </c>
      <c r="CN6" s="27">
        <v>60.0</v>
      </c>
      <c r="CO6" s="27">
        <v>40.0</v>
      </c>
      <c r="CP6" s="27">
        <v>25.0</v>
      </c>
      <c r="CQ6" s="27">
        <v>20.0</v>
      </c>
      <c r="CR6" s="27">
        <v>15.0</v>
      </c>
      <c r="CS6" s="27">
        <v>10.0</v>
      </c>
      <c r="CT6" s="28">
        <v>5.0</v>
      </c>
      <c r="CU6" s="27">
        <v>0.0</v>
      </c>
      <c r="CV6" s="27">
        <v>0.0</v>
      </c>
      <c r="CW6" s="27">
        <v>0.0</v>
      </c>
      <c r="CX6" s="27">
        <v>0.0</v>
      </c>
      <c r="CY6" s="27">
        <v>0.0</v>
      </c>
      <c r="CZ6" s="27">
        <v>0.0</v>
      </c>
      <c r="DA6" s="27">
        <v>5.0</v>
      </c>
      <c r="DB6" s="27">
        <v>10.0</v>
      </c>
      <c r="DC6" s="27">
        <v>15.0</v>
      </c>
      <c r="DD6" s="27">
        <v>20.0</v>
      </c>
      <c r="DE6" s="27">
        <v>25.0</v>
      </c>
      <c r="DF6" s="27">
        <v>30.0</v>
      </c>
      <c r="DG6" s="27">
        <v>35.0</v>
      </c>
      <c r="DH6" s="27">
        <v>40.0</v>
      </c>
      <c r="DI6" s="27">
        <v>45.0</v>
      </c>
      <c r="DJ6" s="27">
        <v>50.0</v>
      </c>
      <c r="DK6" s="27">
        <v>55.0</v>
      </c>
      <c r="DL6" s="27">
        <v>60.0</v>
      </c>
      <c r="DM6" s="27">
        <v>40.0</v>
      </c>
      <c r="DN6" s="27">
        <v>25.0</v>
      </c>
      <c r="DO6" s="27">
        <v>20.0</v>
      </c>
      <c r="DP6" s="27">
        <v>15.0</v>
      </c>
      <c r="DQ6" s="27">
        <v>10.0</v>
      </c>
      <c r="DR6" s="28">
        <v>5.0</v>
      </c>
      <c r="DS6" s="27">
        <v>0.0</v>
      </c>
      <c r="DT6" s="27">
        <v>0.0</v>
      </c>
      <c r="DU6" s="27">
        <v>0.0</v>
      </c>
      <c r="DV6" s="27">
        <v>0.0</v>
      </c>
      <c r="DW6" s="27">
        <v>0.0</v>
      </c>
      <c r="DX6" s="27">
        <v>0.0</v>
      </c>
      <c r="DY6" s="27">
        <v>5.0</v>
      </c>
      <c r="DZ6" s="27">
        <v>10.0</v>
      </c>
      <c r="EA6" s="27">
        <v>15.0</v>
      </c>
      <c r="EB6" s="27">
        <v>20.0</v>
      </c>
      <c r="EC6" s="27">
        <v>25.0</v>
      </c>
      <c r="ED6" s="27">
        <v>30.0</v>
      </c>
      <c r="EE6" s="27">
        <v>35.0</v>
      </c>
      <c r="EF6" s="27">
        <v>40.0</v>
      </c>
      <c r="EG6" s="27">
        <v>45.0</v>
      </c>
      <c r="EH6" s="27">
        <v>50.0</v>
      </c>
      <c r="EI6" s="27">
        <v>55.0</v>
      </c>
      <c r="EJ6" s="27">
        <v>60.0</v>
      </c>
      <c r="EK6" s="27">
        <v>40.0</v>
      </c>
      <c r="EL6" s="27">
        <v>25.0</v>
      </c>
      <c r="EM6" s="27">
        <v>20.0</v>
      </c>
      <c r="EN6" s="27">
        <v>15.0</v>
      </c>
      <c r="EO6" s="27">
        <v>10.0</v>
      </c>
      <c r="EP6" s="28">
        <v>5.0</v>
      </c>
      <c r="EQ6" s="27">
        <v>0.0</v>
      </c>
      <c r="ER6" s="27">
        <v>0.0</v>
      </c>
      <c r="ES6" s="27">
        <v>0.0</v>
      </c>
      <c r="ET6" s="27">
        <v>0.0</v>
      </c>
      <c r="EU6" s="27">
        <v>0.0</v>
      </c>
      <c r="EV6" s="27">
        <v>0.0</v>
      </c>
      <c r="EW6" s="27">
        <v>5.0</v>
      </c>
      <c r="EX6" s="27">
        <v>10.0</v>
      </c>
      <c r="EY6" s="27">
        <v>15.0</v>
      </c>
      <c r="EZ6" s="27">
        <v>20.0</v>
      </c>
      <c r="FA6" s="27">
        <v>25.0</v>
      </c>
      <c r="FB6" s="27">
        <v>30.0</v>
      </c>
      <c r="FC6" s="27">
        <v>35.0</v>
      </c>
      <c r="FD6" s="27">
        <v>40.0</v>
      </c>
      <c r="FE6" s="27">
        <v>45.0</v>
      </c>
      <c r="FF6" s="27">
        <v>50.0</v>
      </c>
      <c r="FG6" s="27">
        <v>55.0</v>
      </c>
      <c r="FH6" s="27">
        <v>60.0</v>
      </c>
      <c r="FI6" s="27">
        <v>40.0</v>
      </c>
      <c r="FJ6" s="27">
        <v>25.0</v>
      </c>
      <c r="FK6" s="27">
        <v>20.0</v>
      </c>
      <c r="FL6" s="27">
        <v>15.0</v>
      </c>
      <c r="FM6" s="27">
        <v>10.0</v>
      </c>
    </row>
    <row r="7">
      <c r="A7" s="19" t="s">
        <v>12</v>
      </c>
      <c r="B7" s="31" t="s">
        <v>25</v>
      </c>
      <c r="C7" s="31" t="s">
        <v>25</v>
      </c>
      <c r="D7" s="31" t="s">
        <v>25</v>
      </c>
      <c r="E7" s="31" t="s">
        <v>25</v>
      </c>
      <c r="F7" s="31">
        <v>2.0</v>
      </c>
      <c r="G7" s="31" t="s">
        <v>25</v>
      </c>
      <c r="H7" s="31" t="s">
        <v>25</v>
      </c>
      <c r="I7" s="31">
        <v>10.0</v>
      </c>
      <c r="J7" s="31">
        <v>7.0</v>
      </c>
      <c r="K7" s="31">
        <v>8.0</v>
      </c>
      <c r="L7" s="31">
        <v>27.0</v>
      </c>
      <c r="M7" s="31">
        <v>20.0</v>
      </c>
      <c r="N7" s="31">
        <v>22.0</v>
      </c>
      <c r="O7" s="31">
        <v>12.0</v>
      </c>
      <c r="P7" s="31">
        <v>9.0</v>
      </c>
      <c r="Q7" s="31">
        <v>28.0</v>
      </c>
      <c r="R7" s="31">
        <v>25.0</v>
      </c>
      <c r="S7" s="31">
        <v>8.0</v>
      </c>
      <c r="T7" s="31">
        <v>3.0</v>
      </c>
      <c r="U7" s="31">
        <v>3.0</v>
      </c>
      <c r="V7" s="31" t="s">
        <v>25</v>
      </c>
      <c r="W7" s="31" t="s">
        <v>25</v>
      </c>
      <c r="X7" s="31">
        <v>12.0</v>
      </c>
      <c r="Y7" s="31">
        <v>1.0</v>
      </c>
      <c r="Z7" s="31" t="s">
        <v>25</v>
      </c>
      <c r="AA7" s="31" t="s">
        <v>25</v>
      </c>
      <c r="AB7" s="31" t="s">
        <v>25</v>
      </c>
      <c r="AC7" s="31" t="s">
        <v>25</v>
      </c>
      <c r="AD7" s="31" t="s">
        <v>25</v>
      </c>
      <c r="AE7" s="31" t="s">
        <v>25</v>
      </c>
      <c r="AF7" s="31">
        <v>1.0</v>
      </c>
      <c r="AG7" s="31">
        <v>4.0</v>
      </c>
      <c r="AH7" s="31">
        <v>2.0</v>
      </c>
      <c r="AI7" s="31">
        <v>8.0</v>
      </c>
      <c r="AJ7" s="31">
        <v>25.0</v>
      </c>
      <c r="AK7" s="31">
        <v>15.0</v>
      </c>
      <c r="AL7" s="31">
        <v>29.0</v>
      </c>
      <c r="AM7" s="31">
        <v>28.0</v>
      </c>
      <c r="AN7" s="31">
        <v>29.0</v>
      </c>
      <c r="AO7" s="31">
        <v>24.0</v>
      </c>
      <c r="AP7" s="31">
        <v>4.0</v>
      </c>
      <c r="AQ7" s="31">
        <v>18.0</v>
      </c>
      <c r="AR7" s="31">
        <v>21.0</v>
      </c>
      <c r="AS7" s="31">
        <v>4.0</v>
      </c>
      <c r="AT7" s="31">
        <v>3.0</v>
      </c>
      <c r="AU7" s="31">
        <v>10.0</v>
      </c>
      <c r="AV7" s="31">
        <v>2.0</v>
      </c>
      <c r="AW7" s="31">
        <v>2.0</v>
      </c>
      <c r="AX7" s="31" t="s">
        <v>25</v>
      </c>
      <c r="AY7" s="31" t="s">
        <v>25</v>
      </c>
      <c r="AZ7" s="31" t="s">
        <v>25</v>
      </c>
      <c r="BA7" s="31" t="s">
        <v>25</v>
      </c>
      <c r="BB7" s="31" t="s">
        <v>25</v>
      </c>
      <c r="BC7" s="31">
        <v>1.0</v>
      </c>
      <c r="BD7" s="31">
        <v>1.0</v>
      </c>
      <c r="BE7" s="31" t="s">
        <v>25</v>
      </c>
      <c r="BF7" s="31" t="s">
        <v>25</v>
      </c>
      <c r="BG7" s="31">
        <v>5.0</v>
      </c>
      <c r="BH7" s="31">
        <v>4.0</v>
      </c>
      <c r="BI7" s="31">
        <v>16.0</v>
      </c>
      <c r="BJ7" s="31">
        <v>35.0</v>
      </c>
      <c r="BK7" s="31">
        <v>9.0</v>
      </c>
      <c r="BL7" s="31">
        <v>12.0</v>
      </c>
      <c r="BM7" s="31">
        <v>22.0</v>
      </c>
      <c r="BN7" s="31">
        <v>15.0</v>
      </c>
      <c r="BO7" s="31">
        <v>8.0</v>
      </c>
      <c r="BP7" s="31">
        <v>4.0</v>
      </c>
      <c r="BQ7" s="31">
        <v>3.0</v>
      </c>
      <c r="BR7" s="31">
        <v>4.0</v>
      </c>
      <c r="BS7" s="31">
        <v>2.0</v>
      </c>
      <c r="BT7" s="31" t="s">
        <v>25</v>
      </c>
      <c r="BU7" s="31">
        <v>2.0</v>
      </c>
      <c r="BV7" s="31">
        <v>3.0</v>
      </c>
      <c r="BW7" s="31">
        <v>3.0</v>
      </c>
      <c r="BX7" s="31" t="s">
        <v>25</v>
      </c>
      <c r="BY7" s="31">
        <v>1.0</v>
      </c>
      <c r="BZ7" s="31" t="s">
        <v>25</v>
      </c>
      <c r="CA7" s="31" t="s">
        <v>25</v>
      </c>
      <c r="CB7" s="31">
        <v>1.0</v>
      </c>
      <c r="CC7" s="31">
        <v>4.0</v>
      </c>
      <c r="CD7" s="31">
        <v>24.0</v>
      </c>
      <c r="CE7" s="31">
        <v>12.0</v>
      </c>
      <c r="CF7" s="31">
        <v>12.0</v>
      </c>
      <c r="CG7" s="31">
        <v>13.0</v>
      </c>
      <c r="CH7" s="31">
        <v>15.0</v>
      </c>
      <c r="CI7" s="31">
        <v>17.0</v>
      </c>
      <c r="CJ7" s="31">
        <v>20.0</v>
      </c>
      <c r="CK7" s="31">
        <v>21.0</v>
      </c>
      <c r="CL7" s="31">
        <v>15.0</v>
      </c>
      <c r="CM7" s="31">
        <v>16.0</v>
      </c>
      <c r="CN7" s="31">
        <v>22.0</v>
      </c>
      <c r="CO7" s="31">
        <v>18.0</v>
      </c>
      <c r="CP7" s="31">
        <v>7.0</v>
      </c>
      <c r="CQ7" s="31">
        <v>4.0</v>
      </c>
      <c r="CR7" s="31">
        <v>2.0</v>
      </c>
      <c r="CS7" s="31" t="s">
        <v>25</v>
      </c>
      <c r="CT7" s="31" t="s">
        <v>25</v>
      </c>
      <c r="CU7" s="31" t="s">
        <v>25</v>
      </c>
      <c r="CV7" s="31" t="s">
        <v>25</v>
      </c>
      <c r="CW7" s="31" t="s">
        <v>25</v>
      </c>
      <c r="CX7" s="31" t="s">
        <v>25</v>
      </c>
      <c r="CY7" s="31">
        <v>1.0</v>
      </c>
      <c r="CZ7" s="31">
        <v>4.0</v>
      </c>
      <c r="DA7" s="31">
        <v>2.0</v>
      </c>
      <c r="DB7" s="31">
        <v>6.0</v>
      </c>
      <c r="DC7" s="31">
        <v>7.0</v>
      </c>
      <c r="DD7" s="31">
        <v>5.0</v>
      </c>
      <c r="DE7" s="31">
        <v>9.0</v>
      </c>
      <c r="DF7" s="31">
        <v>12.0</v>
      </c>
      <c r="DG7" s="31">
        <v>6.0</v>
      </c>
      <c r="DH7" s="31">
        <v>6.0</v>
      </c>
      <c r="DI7" s="31">
        <v>8.0</v>
      </c>
      <c r="DJ7" s="31">
        <v>23.0</v>
      </c>
      <c r="DK7" s="31">
        <v>10.0</v>
      </c>
      <c r="DL7" s="31">
        <v>16.0</v>
      </c>
      <c r="DM7" s="31">
        <v>3.0</v>
      </c>
      <c r="DN7" s="31">
        <v>2.0</v>
      </c>
      <c r="DO7" s="31">
        <v>5.0</v>
      </c>
      <c r="DP7" s="31">
        <v>7.0</v>
      </c>
      <c r="DQ7" s="31">
        <v>1.0</v>
      </c>
      <c r="DR7" s="31" t="s">
        <v>25</v>
      </c>
      <c r="DS7" s="31" t="s">
        <v>25</v>
      </c>
      <c r="DT7" s="31">
        <v>1.0</v>
      </c>
      <c r="DU7" s="31" t="s">
        <v>25</v>
      </c>
      <c r="DV7" s="31" t="s">
        <v>25</v>
      </c>
      <c r="DW7" s="31" t="s">
        <v>25</v>
      </c>
      <c r="DX7" s="31">
        <v>1.0</v>
      </c>
      <c r="DY7" s="31">
        <v>1.0</v>
      </c>
      <c r="DZ7" s="31">
        <v>1.0</v>
      </c>
      <c r="EA7" s="31">
        <v>1.0</v>
      </c>
      <c r="EB7" s="31">
        <v>3.0</v>
      </c>
      <c r="EC7" s="31">
        <v>4.0</v>
      </c>
      <c r="ED7" s="31">
        <v>2.0</v>
      </c>
      <c r="EE7" s="31">
        <v>2.0</v>
      </c>
      <c r="EF7" s="31">
        <v>4.0</v>
      </c>
      <c r="EG7" s="31">
        <v>15.0</v>
      </c>
      <c r="EH7" s="31">
        <v>8.0</v>
      </c>
      <c r="EI7" s="31" t="s">
        <v>25</v>
      </c>
      <c r="EJ7" s="31">
        <v>10.0</v>
      </c>
      <c r="EK7" s="31">
        <v>10.0</v>
      </c>
      <c r="EL7" s="31">
        <v>5.0</v>
      </c>
      <c r="EM7" s="31" t="s">
        <v>25</v>
      </c>
      <c r="EN7" s="31" t="s">
        <v>25</v>
      </c>
      <c r="EO7" s="31" t="s">
        <v>25</v>
      </c>
      <c r="EP7" s="31" t="s">
        <v>25</v>
      </c>
      <c r="EQ7" s="31" t="s">
        <v>25</v>
      </c>
      <c r="ER7" s="31" t="s">
        <v>25</v>
      </c>
      <c r="ES7" s="31" t="s">
        <v>25</v>
      </c>
      <c r="ET7" s="31" t="s">
        <v>25</v>
      </c>
      <c r="EU7" s="31" t="s">
        <v>25</v>
      </c>
      <c r="EV7" s="31" t="s">
        <v>25</v>
      </c>
      <c r="EW7" s="31" t="s">
        <v>25</v>
      </c>
      <c r="EX7" s="31" t="s">
        <v>25</v>
      </c>
      <c r="EY7" s="31">
        <v>2.0</v>
      </c>
      <c r="EZ7" s="31" t="s">
        <v>25</v>
      </c>
      <c r="FA7" s="31">
        <v>2.0</v>
      </c>
      <c r="FB7" s="31" t="s">
        <v>25</v>
      </c>
      <c r="FC7" s="31">
        <v>5.0</v>
      </c>
      <c r="FD7" s="31" t="s">
        <v>25</v>
      </c>
      <c r="FE7" s="31">
        <v>14.0</v>
      </c>
      <c r="FF7" s="31">
        <v>13.0</v>
      </c>
      <c r="FG7" s="31">
        <v>3.0</v>
      </c>
      <c r="FH7" s="31">
        <v>1.0</v>
      </c>
      <c r="FI7" s="31">
        <v>8.0</v>
      </c>
      <c r="FJ7" s="31">
        <v>5.0</v>
      </c>
      <c r="FK7" s="31">
        <v>1.0</v>
      </c>
      <c r="FL7" s="31" t="s">
        <v>25</v>
      </c>
      <c r="FM7" s="31" t="s">
        <v>25</v>
      </c>
    </row>
    <row r="8" ht="15.75" customHeight="1">
      <c r="A8" s="19" t="s">
        <v>13</v>
      </c>
      <c r="B8" s="31">
        <v>4.0</v>
      </c>
      <c r="C8" s="31">
        <v>2.0</v>
      </c>
      <c r="D8" s="31" t="s">
        <v>25</v>
      </c>
      <c r="E8" s="31" t="s">
        <v>25</v>
      </c>
      <c r="F8" s="31" t="s">
        <v>25</v>
      </c>
      <c r="G8" s="31" t="s">
        <v>25</v>
      </c>
      <c r="H8" s="31">
        <v>4.0</v>
      </c>
      <c r="I8" s="31">
        <v>3.0</v>
      </c>
      <c r="J8" s="31">
        <v>15.0</v>
      </c>
      <c r="K8" s="31">
        <v>27.0</v>
      </c>
      <c r="L8" s="31">
        <v>11.0</v>
      </c>
      <c r="M8" s="31">
        <v>9.0</v>
      </c>
      <c r="N8" s="31">
        <v>3.0</v>
      </c>
      <c r="O8" s="31">
        <v>18.0</v>
      </c>
      <c r="P8" s="31">
        <v>9.0</v>
      </c>
      <c r="Q8" s="31">
        <v>1.0</v>
      </c>
      <c r="R8" s="31">
        <v>3.0</v>
      </c>
      <c r="S8" s="31">
        <v>13.0</v>
      </c>
      <c r="T8" s="31">
        <v>5.0</v>
      </c>
      <c r="U8" s="31">
        <v>2.0</v>
      </c>
      <c r="V8" s="31" t="s">
        <v>25</v>
      </c>
      <c r="W8" s="31">
        <v>2.0</v>
      </c>
      <c r="X8" s="31">
        <v>3.0</v>
      </c>
      <c r="Y8" s="31">
        <v>2.0</v>
      </c>
      <c r="Z8" s="31" t="s">
        <v>25</v>
      </c>
      <c r="AA8" s="31" t="s">
        <v>25</v>
      </c>
      <c r="AB8" s="31" t="s">
        <v>25</v>
      </c>
      <c r="AC8" s="31">
        <v>2.0</v>
      </c>
      <c r="AD8" s="31" t="s">
        <v>25</v>
      </c>
      <c r="AE8" s="31">
        <v>1.0</v>
      </c>
      <c r="AF8" s="31" t="s">
        <v>25</v>
      </c>
      <c r="AG8" s="31">
        <v>1.0</v>
      </c>
      <c r="AH8" s="31">
        <v>3.0</v>
      </c>
      <c r="AI8" s="31">
        <v>13.0</v>
      </c>
      <c r="AJ8" s="31">
        <v>10.0</v>
      </c>
      <c r="AK8" s="31">
        <v>15.0</v>
      </c>
      <c r="AL8" s="31">
        <v>13.0</v>
      </c>
      <c r="AM8" s="31">
        <v>6.0</v>
      </c>
      <c r="AN8" s="31">
        <v>4.0</v>
      </c>
      <c r="AO8" s="31">
        <v>6.0</v>
      </c>
      <c r="AP8" s="31">
        <v>8.0</v>
      </c>
      <c r="AQ8" s="31">
        <v>11.0</v>
      </c>
      <c r="AR8" s="31">
        <v>6.0</v>
      </c>
      <c r="AS8" s="31">
        <v>2.0</v>
      </c>
      <c r="AT8" s="31" t="s">
        <v>25</v>
      </c>
      <c r="AU8" s="31">
        <v>10.0</v>
      </c>
      <c r="AV8" s="31">
        <v>2.0</v>
      </c>
      <c r="AW8" s="31">
        <v>3.0</v>
      </c>
      <c r="AX8" s="31">
        <v>1.0</v>
      </c>
      <c r="AY8" s="31" t="s">
        <v>25</v>
      </c>
      <c r="AZ8" s="31">
        <v>1.0</v>
      </c>
      <c r="BA8" s="31" t="s">
        <v>25</v>
      </c>
      <c r="BB8" s="31">
        <v>1.0</v>
      </c>
      <c r="BC8" s="31">
        <v>1.0</v>
      </c>
      <c r="BD8" s="31" t="s">
        <v>25</v>
      </c>
      <c r="BE8" s="31">
        <v>6.0</v>
      </c>
      <c r="BF8" s="31">
        <v>19.0</v>
      </c>
      <c r="BG8" s="31">
        <v>22.0</v>
      </c>
      <c r="BH8" s="31">
        <v>1.0</v>
      </c>
      <c r="BI8" s="31">
        <v>11.0</v>
      </c>
      <c r="BJ8" s="31">
        <v>4.0</v>
      </c>
      <c r="BK8" s="31">
        <v>26.0</v>
      </c>
      <c r="BL8" s="31">
        <v>14.0</v>
      </c>
      <c r="BM8" s="31">
        <v>6.0</v>
      </c>
      <c r="BN8" s="31">
        <v>9.0</v>
      </c>
      <c r="BO8" s="31">
        <v>3.0</v>
      </c>
      <c r="BP8" s="31">
        <v>3.0</v>
      </c>
      <c r="BQ8" s="31">
        <v>4.0</v>
      </c>
      <c r="BR8" s="31">
        <v>7.0</v>
      </c>
      <c r="BS8" s="31">
        <v>7.0</v>
      </c>
      <c r="BT8" s="31" t="s">
        <v>25</v>
      </c>
      <c r="BU8" s="31">
        <v>2.0</v>
      </c>
      <c r="BV8" s="31" t="s">
        <v>25</v>
      </c>
      <c r="BW8" s="31" t="s">
        <v>25</v>
      </c>
      <c r="BX8" s="31">
        <v>8.0</v>
      </c>
      <c r="BY8" s="31" t="s">
        <v>25</v>
      </c>
      <c r="BZ8" s="31">
        <v>1.0</v>
      </c>
      <c r="CA8" s="31">
        <v>1.0</v>
      </c>
      <c r="CB8" s="31">
        <v>1.0</v>
      </c>
      <c r="CC8" s="31">
        <v>1.0</v>
      </c>
      <c r="CD8" s="31">
        <v>10.0</v>
      </c>
      <c r="CE8" s="31">
        <v>17.0</v>
      </c>
      <c r="CF8" s="31">
        <v>12.0</v>
      </c>
      <c r="CG8" s="31">
        <v>18.0</v>
      </c>
      <c r="CH8" s="31">
        <v>16.0</v>
      </c>
      <c r="CI8" s="31">
        <v>7.0</v>
      </c>
      <c r="CJ8" s="31">
        <v>6.0</v>
      </c>
      <c r="CK8" s="31">
        <v>6.0</v>
      </c>
      <c r="CL8" s="31">
        <v>22.0</v>
      </c>
      <c r="CM8" s="31">
        <v>6.0</v>
      </c>
      <c r="CN8" s="31">
        <v>1.0</v>
      </c>
      <c r="CO8" s="31">
        <v>3.0</v>
      </c>
      <c r="CP8" s="31">
        <v>2.0</v>
      </c>
      <c r="CQ8" s="31">
        <v>2.0</v>
      </c>
      <c r="CR8" s="31" t="s">
        <v>25</v>
      </c>
      <c r="CS8" s="31">
        <v>2.0</v>
      </c>
      <c r="CT8" s="31">
        <v>2.0</v>
      </c>
      <c r="CU8" s="31">
        <v>1.0</v>
      </c>
      <c r="CV8" s="31" t="s">
        <v>25</v>
      </c>
      <c r="CW8" s="31" t="s">
        <v>25</v>
      </c>
      <c r="CX8" s="31" t="s">
        <v>25</v>
      </c>
      <c r="CY8" s="31" t="s">
        <v>25</v>
      </c>
      <c r="CZ8" s="31" t="s">
        <v>25</v>
      </c>
      <c r="DA8" s="31">
        <v>1.0</v>
      </c>
      <c r="DB8" s="31">
        <v>28.0</v>
      </c>
      <c r="DC8" s="31">
        <v>20.0</v>
      </c>
      <c r="DD8" s="31">
        <v>10.0</v>
      </c>
      <c r="DE8" s="31">
        <v>19.0</v>
      </c>
      <c r="DF8" s="31">
        <v>12.0</v>
      </c>
      <c r="DG8" s="31">
        <v>34.0</v>
      </c>
      <c r="DH8" s="31">
        <v>14.0</v>
      </c>
      <c r="DI8" s="31">
        <v>7.0</v>
      </c>
      <c r="DJ8" s="31">
        <v>9.0</v>
      </c>
      <c r="DK8" s="31">
        <v>3.0</v>
      </c>
      <c r="DL8" s="31">
        <v>5.0</v>
      </c>
      <c r="DM8" s="31">
        <v>3.0</v>
      </c>
      <c r="DN8" s="31">
        <v>8.0</v>
      </c>
      <c r="DO8" s="31">
        <v>1.0</v>
      </c>
      <c r="DP8" s="31">
        <v>4.0</v>
      </c>
      <c r="DQ8" s="31">
        <v>3.0</v>
      </c>
      <c r="DR8" s="31" t="s">
        <v>25</v>
      </c>
      <c r="DS8" s="31" t="s">
        <v>25</v>
      </c>
      <c r="DT8" s="31">
        <v>1.0</v>
      </c>
      <c r="DU8" s="31" t="s">
        <v>25</v>
      </c>
      <c r="DV8" s="31" t="s">
        <v>25</v>
      </c>
      <c r="DW8" s="31">
        <v>1.0</v>
      </c>
      <c r="DX8" s="31">
        <v>2.0</v>
      </c>
      <c r="DY8" s="31" t="s">
        <v>25</v>
      </c>
      <c r="DZ8" s="31" t="s">
        <v>25</v>
      </c>
      <c r="EA8" s="31">
        <v>2.0</v>
      </c>
      <c r="EB8" s="31">
        <v>5.0</v>
      </c>
      <c r="EC8" s="31">
        <v>2.0</v>
      </c>
      <c r="ED8" s="31">
        <v>3.0</v>
      </c>
      <c r="EE8" s="31">
        <v>12.0</v>
      </c>
      <c r="EF8" s="31">
        <v>11.0</v>
      </c>
      <c r="EG8" s="31">
        <v>4.0</v>
      </c>
      <c r="EH8" s="31">
        <v>13.0</v>
      </c>
      <c r="EI8" s="31">
        <v>2.0</v>
      </c>
      <c r="EJ8" s="31">
        <v>6.0</v>
      </c>
      <c r="EK8" s="31">
        <v>11.0</v>
      </c>
      <c r="EL8" s="31">
        <v>15.0</v>
      </c>
      <c r="EM8" s="31">
        <v>2.0</v>
      </c>
      <c r="EN8" s="31">
        <v>1.0</v>
      </c>
      <c r="EO8" s="31">
        <v>6.0</v>
      </c>
      <c r="EP8" s="31">
        <v>5.0</v>
      </c>
      <c r="EQ8" s="31">
        <v>1.0</v>
      </c>
      <c r="ER8" s="31">
        <v>1.0</v>
      </c>
      <c r="ES8" s="31">
        <v>1.0</v>
      </c>
      <c r="ET8" s="31">
        <v>1.0</v>
      </c>
      <c r="EU8" s="31">
        <v>1.0</v>
      </c>
      <c r="EV8" s="31">
        <v>4.0</v>
      </c>
      <c r="EW8" s="31">
        <v>1.0</v>
      </c>
      <c r="EX8" s="31">
        <v>1.0</v>
      </c>
      <c r="EY8" s="31">
        <v>2.0</v>
      </c>
      <c r="EZ8" s="31">
        <v>1.0</v>
      </c>
      <c r="FA8" s="31">
        <v>5.0</v>
      </c>
      <c r="FB8" s="31">
        <v>2.0</v>
      </c>
      <c r="FC8" s="31">
        <v>5.0</v>
      </c>
      <c r="FD8" s="31">
        <v>9.0</v>
      </c>
      <c r="FE8" s="31">
        <v>4.0</v>
      </c>
      <c r="FF8" s="31">
        <v>4.0</v>
      </c>
      <c r="FG8" s="31">
        <v>9.0</v>
      </c>
      <c r="FH8" s="31">
        <v>11.0</v>
      </c>
      <c r="FI8" s="31">
        <v>7.0</v>
      </c>
      <c r="FJ8" s="31">
        <v>7.0</v>
      </c>
      <c r="FK8" s="31">
        <v>4.0</v>
      </c>
      <c r="FL8" s="31">
        <v>2.0</v>
      </c>
      <c r="FM8" s="31">
        <v>1.0</v>
      </c>
    </row>
    <row r="9" ht="15.75" customHeight="1">
      <c r="A9" s="19" t="s">
        <v>14</v>
      </c>
      <c r="B9" s="31" t="s">
        <v>25</v>
      </c>
      <c r="C9" s="31">
        <v>1.0</v>
      </c>
      <c r="D9" s="31">
        <v>1.0</v>
      </c>
      <c r="E9" s="31" t="s">
        <v>25</v>
      </c>
      <c r="F9" s="31" t="s">
        <v>25</v>
      </c>
      <c r="G9" s="31" t="s">
        <v>25</v>
      </c>
      <c r="H9" s="31">
        <v>1.0</v>
      </c>
      <c r="I9" s="31" t="s">
        <v>25</v>
      </c>
      <c r="J9" s="31">
        <v>2.0</v>
      </c>
      <c r="K9" s="31">
        <v>1.0</v>
      </c>
      <c r="L9" s="31">
        <v>1.0</v>
      </c>
      <c r="M9" s="31" t="s">
        <v>25</v>
      </c>
      <c r="N9" s="31">
        <v>1.0</v>
      </c>
      <c r="O9" s="31">
        <v>5.0</v>
      </c>
      <c r="P9" s="31">
        <v>1.0</v>
      </c>
      <c r="Q9" s="31">
        <v>1.0</v>
      </c>
      <c r="R9" s="31" t="s">
        <v>25</v>
      </c>
      <c r="S9" s="31" t="s">
        <v>25</v>
      </c>
      <c r="T9" s="31" t="s">
        <v>25</v>
      </c>
      <c r="U9" s="31" t="s">
        <v>25</v>
      </c>
      <c r="V9" s="31" t="s">
        <v>25</v>
      </c>
      <c r="W9" s="31">
        <v>1.0</v>
      </c>
      <c r="X9" s="31" t="s">
        <v>25</v>
      </c>
      <c r="Y9" s="31" t="s">
        <v>25</v>
      </c>
      <c r="Z9" s="31" t="s">
        <v>25</v>
      </c>
      <c r="AA9" s="31" t="s">
        <v>25</v>
      </c>
      <c r="AB9" s="31" t="s">
        <v>25</v>
      </c>
      <c r="AC9" s="31" t="s">
        <v>25</v>
      </c>
      <c r="AD9" s="31" t="s">
        <v>25</v>
      </c>
      <c r="AE9" s="31" t="s">
        <v>25</v>
      </c>
      <c r="AF9" s="31" t="s">
        <v>25</v>
      </c>
      <c r="AG9" s="31" t="s">
        <v>25</v>
      </c>
      <c r="AH9" s="31" t="s">
        <v>25</v>
      </c>
      <c r="AI9" s="31">
        <v>3.0</v>
      </c>
      <c r="AJ9" s="31">
        <v>4.0</v>
      </c>
      <c r="AK9" s="31">
        <v>3.0</v>
      </c>
      <c r="AL9" s="31">
        <v>10.0</v>
      </c>
      <c r="AM9" s="31">
        <v>4.0</v>
      </c>
      <c r="AN9" s="31" t="s">
        <v>25</v>
      </c>
      <c r="AO9" s="31" t="s">
        <v>25</v>
      </c>
      <c r="AP9" s="31">
        <v>3.0</v>
      </c>
      <c r="AQ9" s="31">
        <v>2.0</v>
      </c>
      <c r="AR9" s="31" t="s">
        <v>25</v>
      </c>
      <c r="AS9" s="31">
        <v>2.0</v>
      </c>
      <c r="AT9" s="31">
        <v>1.0</v>
      </c>
      <c r="AU9" s="31" t="s">
        <v>25</v>
      </c>
      <c r="AV9" s="31" t="s">
        <v>25</v>
      </c>
      <c r="AW9" s="31" t="s">
        <v>25</v>
      </c>
      <c r="AX9" s="31" t="s">
        <v>25</v>
      </c>
      <c r="AY9" s="31" t="s">
        <v>25</v>
      </c>
      <c r="AZ9" s="31" t="s">
        <v>25</v>
      </c>
      <c r="BA9" s="31" t="s">
        <v>25</v>
      </c>
      <c r="BB9" s="31" t="s">
        <v>25</v>
      </c>
      <c r="BC9" s="31">
        <v>1.0</v>
      </c>
      <c r="BD9" s="31" t="s">
        <v>25</v>
      </c>
      <c r="BE9" s="31">
        <v>1.0</v>
      </c>
      <c r="BF9" s="31">
        <v>1.0</v>
      </c>
      <c r="BG9" s="31">
        <v>1.0</v>
      </c>
      <c r="BH9" s="31" t="s">
        <v>25</v>
      </c>
      <c r="BI9" s="31" t="s">
        <v>25</v>
      </c>
      <c r="BJ9" s="31" t="s">
        <v>25</v>
      </c>
      <c r="BK9" s="31" t="s">
        <v>25</v>
      </c>
      <c r="BL9" s="31">
        <v>1.0</v>
      </c>
      <c r="BM9" s="31" t="s">
        <v>25</v>
      </c>
      <c r="BN9" s="31" t="s">
        <v>25</v>
      </c>
      <c r="BO9" s="31">
        <v>2.0</v>
      </c>
      <c r="BP9" s="31">
        <v>3.0</v>
      </c>
      <c r="BQ9" s="31">
        <v>1.0</v>
      </c>
      <c r="BR9" s="31" t="s">
        <v>25</v>
      </c>
      <c r="BS9" s="31" t="s">
        <v>25</v>
      </c>
      <c r="BT9" s="31" t="s">
        <v>25</v>
      </c>
      <c r="BU9" s="31" t="s">
        <v>25</v>
      </c>
      <c r="BV9" s="31">
        <v>2.0</v>
      </c>
      <c r="BW9" s="31" t="s">
        <v>25</v>
      </c>
      <c r="BX9" s="31" t="s">
        <v>25</v>
      </c>
      <c r="BY9" s="31" t="s">
        <v>25</v>
      </c>
      <c r="BZ9" s="31" t="s">
        <v>25</v>
      </c>
      <c r="CA9" s="31" t="s">
        <v>25</v>
      </c>
      <c r="CB9" s="31" t="s">
        <v>25</v>
      </c>
      <c r="CC9" s="31" t="s">
        <v>25</v>
      </c>
      <c r="CD9" s="31">
        <v>1.0</v>
      </c>
      <c r="CE9" s="31">
        <v>3.0</v>
      </c>
      <c r="CF9" s="31">
        <v>2.0</v>
      </c>
      <c r="CG9" s="31" t="s">
        <v>25</v>
      </c>
      <c r="CH9" s="31" t="s">
        <v>25</v>
      </c>
      <c r="CI9" s="31">
        <v>3.0</v>
      </c>
      <c r="CJ9" s="31" t="s">
        <v>25</v>
      </c>
      <c r="CK9" s="31">
        <v>3.0</v>
      </c>
      <c r="CL9" s="31">
        <v>1.0</v>
      </c>
      <c r="CM9" s="31" t="s">
        <v>25</v>
      </c>
      <c r="CN9" s="31" t="s">
        <v>25</v>
      </c>
      <c r="CO9" s="31">
        <v>1.0</v>
      </c>
      <c r="CP9" s="31">
        <v>1.0</v>
      </c>
      <c r="CQ9" s="31" t="s">
        <v>25</v>
      </c>
      <c r="CR9" s="31" t="s">
        <v>25</v>
      </c>
      <c r="CS9" s="31">
        <v>3.0</v>
      </c>
      <c r="CT9" s="31" t="s">
        <v>25</v>
      </c>
      <c r="CU9" s="31" t="s">
        <v>25</v>
      </c>
      <c r="CV9" s="31" t="s">
        <v>25</v>
      </c>
      <c r="CW9" s="31" t="s">
        <v>25</v>
      </c>
      <c r="CX9" s="31" t="s">
        <v>25</v>
      </c>
      <c r="CY9" s="31" t="s">
        <v>25</v>
      </c>
      <c r="CZ9" s="31" t="s">
        <v>25</v>
      </c>
      <c r="DA9" s="31" t="s">
        <v>25</v>
      </c>
      <c r="DB9" s="31">
        <v>1.0</v>
      </c>
      <c r="DC9" s="31" t="s">
        <v>25</v>
      </c>
      <c r="DD9" s="31">
        <v>1.0</v>
      </c>
      <c r="DE9" s="31">
        <v>1.0</v>
      </c>
      <c r="DF9" s="31">
        <v>3.0</v>
      </c>
      <c r="DG9" s="31" t="s">
        <v>25</v>
      </c>
      <c r="DH9" s="31">
        <v>3.0</v>
      </c>
      <c r="DI9" s="31">
        <v>1.0</v>
      </c>
      <c r="DJ9" s="31">
        <v>1.0</v>
      </c>
      <c r="DK9" s="31" t="s">
        <v>25</v>
      </c>
      <c r="DL9" s="31">
        <v>1.0</v>
      </c>
      <c r="DM9" s="31">
        <v>1.0</v>
      </c>
      <c r="DN9" s="31" t="s">
        <v>25</v>
      </c>
      <c r="DO9" s="31" t="s">
        <v>25</v>
      </c>
      <c r="DP9" s="31" t="s">
        <v>25</v>
      </c>
      <c r="DQ9" s="31" t="s">
        <v>25</v>
      </c>
      <c r="DR9" s="31">
        <v>1.0</v>
      </c>
      <c r="DS9" s="31" t="s">
        <v>25</v>
      </c>
      <c r="DT9" s="31" t="s">
        <v>25</v>
      </c>
      <c r="DU9" s="31" t="s">
        <v>25</v>
      </c>
      <c r="DV9" s="31" t="s">
        <v>25</v>
      </c>
      <c r="DW9" s="31">
        <v>1.0</v>
      </c>
      <c r="DX9" s="31" t="s">
        <v>25</v>
      </c>
      <c r="DY9" s="31" t="s">
        <v>25</v>
      </c>
      <c r="DZ9" s="31">
        <v>3.0</v>
      </c>
      <c r="EA9" s="31">
        <v>8.0</v>
      </c>
      <c r="EB9" s="31">
        <v>2.0</v>
      </c>
      <c r="EC9" s="31">
        <v>1.0</v>
      </c>
      <c r="ED9" s="31">
        <v>2.0</v>
      </c>
      <c r="EE9" s="31">
        <v>2.0</v>
      </c>
      <c r="EF9" s="31">
        <v>1.0</v>
      </c>
      <c r="EG9" s="31">
        <v>6.0</v>
      </c>
      <c r="EH9" s="31" t="s">
        <v>25</v>
      </c>
      <c r="EI9" s="31">
        <v>1.0</v>
      </c>
      <c r="EJ9" s="31">
        <v>4.0</v>
      </c>
      <c r="EK9" s="31">
        <v>2.0</v>
      </c>
      <c r="EL9" s="31">
        <v>1.0</v>
      </c>
      <c r="EM9" s="31" t="s">
        <v>25</v>
      </c>
      <c r="EN9" s="31">
        <v>1.0</v>
      </c>
      <c r="EO9" s="31" t="s">
        <v>25</v>
      </c>
      <c r="EP9" s="31" t="s">
        <v>25</v>
      </c>
      <c r="EQ9" s="31">
        <v>3.0</v>
      </c>
      <c r="ER9" s="31" t="s">
        <v>25</v>
      </c>
      <c r="ES9" s="31" t="s">
        <v>25</v>
      </c>
      <c r="ET9" s="31" t="s">
        <v>25</v>
      </c>
      <c r="EU9" s="31">
        <v>1.0</v>
      </c>
      <c r="EV9" s="31" t="s">
        <v>25</v>
      </c>
      <c r="EW9" s="31" t="s">
        <v>25</v>
      </c>
      <c r="EX9" s="31" t="s">
        <v>25</v>
      </c>
      <c r="EY9" s="31">
        <v>1.0</v>
      </c>
      <c r="EZ9" s="31">
        <v>1.0</v>
      </c>
      <c r="FA9" s="31" t="s">
        <v>25</v>
      </c>
      <c r="FB9" s="31" t="s">
        <v>25</v>
      </c>
      <c r="FC9" s="31">
        <v>2.0</v>
      </c>
      <c r="FD9" s="31" t="s">
        <v>25</v>
      </c>
      <c r="FE9" s="31">
        <v>1.0</v>
      </c>
      <c r="FF9" s="31">
        <v>1.0</v>
      </c>
      <c r="FG9" s="31">
        <v>5.0</v>
      </c>
      <c r="FH9" s="31">
        <v>1.0</v>
      </c>
      <c r="FI9" s="31" t="s">
        <v>25</v>
      </c>
      <c r="FJ9" s="31" t="s">
        <v>25</v>
      </c>
      <c r="FK9" s="31" t="s">
        <v>25</v>
      </c>
      <c r="FL9" s="31" t="s">
        <v>25</v>
      </c>
      <c r="FM9" s="31" t="s">
        <v>25</v>
      </c>
    </row>
    <row r="10" ht="15.75" customHeight="1"/>
    <row r="11" ht="15.75" customHeight="1"/>
    <row r="12" ht="15.75" customHeight="1">
      <c r="B12" s="29"/>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7" right="0.7" top="0.75"/>
  <pageSetup orientation="portrait"/>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2" width="8.88"/>
    <col customWidth="1" min="3"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26</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2"/>
      <c r="DB6" s="32"/>
      <c r="DC6" s="32"/>
      <c r="DD6" s="32"/>
      <c r="DE6" s="32"/>
      <c r="DF6" s="32"/>
      <c r="DG6" s="32"/>
      <c r="DH6" s="32"/>
      <c r="DI6" s="32"/>
      <c r="DJ6" s="32"/>
      <c r="DK6" s="32"/>
      <c r="DL6" s="32"/>
      <c r="DM6" s="32"/>
      <c r="DN6" s="32"/>
      <c r="DO6" s="32"/>
      <c r="DP6" s="32"/>
      <c r="DQ6" s="32"/>
      <c r="DR6" s="32"/>
      <c r="DS6" s="32"/>
      <c r="DT6" s="32"/>
      <c r="DU6" s="32"/>
      <c r="DV6" s="32"/>
      <c r="DW6" s="32"/>
      <c r="DX6" s="32"/>
      <c r="DY6" s="32"/>
      <c r="DZ6" s="32"/>
      <c r="EA6" s="32"/>
      <c r="EB6" s="32"/>
      <c r="EC6" s="32"/>
      <c r="ED6" s="32"/>
      <c r="EE6" s="32"/>
      <c r="EF6" s="32"/>
      <c r="EG6" s="32"/>
      <c r="EH6" s="32"/>
      <c r="EI6" s="32"/>
      <c r="EJ6" s="32"/>
      <c r="EK6" s="32"/>
      <c r="EL6" s="32"/>
      <c r="EM6" s="32"/>
      <c r="EN6" s="32"/>
      <c r="EO6" s="32"/>
      <c r="EP6" s="32"/>
      <c r="EQ6" s="32"/>
      <c r="ER6" s="32"/>
      <c r="ES6" s="32"/>
      <c r="ET6" s="32"/>
      <c r="EU6" s="32"/>
      <c r="EV6" s="32"/>
      <c r="EW6" s="32"/>
      <c r="EX6" s="32"/>
      <c r="EY6" s="32"/>
      <c r="EZ6" s="32"/>
      <c r="FA6" s="32"/>
      <c r="FB6" s="32"/>
      <c r="FC6" s="32"/>
      <c r="FD6" s="32"/>
      <c r="FE6" s="32"/>
      <c r="FF6" s="32"/>
      <c r="FG6" s="32"/>
      <c r="FH6" s="32"/>
      <c r="FI6" s="32"/>
      <c r="FJ6" s="32"/>
      <c r="FK6" s="32"/>
      <c r="FL6" s="32"/>
      <c r="FM6" s="32"/>
    </row>
    <row r="7">
      <c r="A7" s="19" t="s">
        <v>12</v>
      </c>
      <c r="B7" s="32" t="s">
        <v>25</v>
      </c>
      <c r="C7" s="32" t="s">
        <v>25</v>
      </c>
      <c r="D7" s="32" t="s">
        <v>25</v>
      </c>
      <c r="E7" s="32" t="s">
        <v>25</v>
      </c>
      <c r="F7" s="32">
        <v>0.0</v>
      </c>
      <c r="G7" s="32" t="s">
        <v>25</v>
      </c>
      <c r="H7" s="32" t="s">
        <v>25</v>
      </c>
      <c r="I7" s="32">
        <v>0.0</v>
      </c>
      <c r="J7" s="32">
        <v>0.2857142857142857</v>
      </c>
      <c r="K7" s="32">
        <v>0.125</v>
      </c>
      <c r="L7" s="32">
        <v>0.3333333333333333</v>
      </c>
      <c r="M7" s="32">
        <v>0.3</v>
      </c>
      <c r="N7" s="32">
        <v>0.2727272727272727</v>
      </c>
      <c r="O7" s="32">
        <v>0.4166666666666667</v>
      </c>
      <c r="P7" s="32">
        <v>0.1111111111111111</v>
      </c>
      <c r="Q7" s="32">
        <v>0.07142857142857142</v>
      </c>
      <c r="R7" s="32">
        <v>0.04</v>
      </c>
      <c r="S7" s="32">
        <v>0.0</v>
      </c>
      <c r="T7" s="32">
        <v>0.6666666666666666</v>
      </c>
      <c r="U7" s="32">
        <v>0.0</v>
      </c>
      <c r="V7" s="32" t="s">
        <v>25</v>
      </c>
      <c r="W7" s="32" t="s">
        <v>25</v>
      </c>
      <c r="X7" s="32">
        <v>0.0</v>
      </c>
      <c r="Y7" s="32">
        <v>0.0</v>
      </c>
      <c r="Z7" s="32" t="s">
        <v>25</v>
      </c>
      <c r="AA7" s="32" t="s">
        <v>25</v>
      </c>
      <c r="AB7" s="32" t="s">
        <v>25</v>
      </c>
      <c r="AC7" s="32" t="s">
        <v>25</v>
      </c>
      <c r="AD7" s="32" t="s">
        <v>25</v>
      </c>
      <c r="AE7" s="32" t="s">
        <v>25</v>
      </c>
      <c r="AF7" s="32">
        <v>0.0</v>
      </c>
      <c r="AG7" s="32">
        <v>0.0</v>
      </c>
      <c r="AH7" s="32">
        <v>0.0</v>
      </c>
      <c r="AI7" s="32">
        <v>0.5</v>
      </c>
      <c r="AJ7" s="32">
        <v>0.16</v>
      </c>
      <c r="AK7" s="32">
        <v>0.5333333333333333</v>
      </c>
      <c r="AL7" s="32">
        <v>0.06896551724137931</v>
      </c>
      <c r="AM7" s="32">
        <v>0.10714285714285714</v>
      </c>
      <c r="AN7" s="32">
        <v>0.10344827586206896</v>
      </c>
      <c r="AO7" s="32">
        <v>0.041666666666666664</v>
      </c>
      <c r="AP7" s="32">
        <v>0.5</v>
      </c>
      <c r="AQ7" s="32">
        <v>0.1111111111111111</v>
      </c>
      <c r="AR7" s="32">
        <v>0.09523809523809523</v>
      </c>
      <c r="AS7" s="32">
        <v>0.25</v>
      </c>
      <c r="AT7" s="32">
        <v>0.3333333333333333</v>
      </c>
      <c r="AU7" s="32">
        <v>0.2</v>
      </c>
      <c r="AV7" s="32">
        <v>1.0</v>
      </c>
      <c r="AW7" s="32">
        <v>0.0</v>
      </c>
      <c r="AX7" s="32" t="s">
        <v>25</v>
      </c>
      <c r="AY7" s="32" t="s">
        <v>25</v>
      </c>
      <c r="AZ7" s="32" t="s">
        <v>25</v>
      </c>
      <c r="BA7" s="32" t="s">
        <v>25</v>
      </c>
      <c r="BB7" s="32" t="s">
        <v>25</v>
      </c>
      <c r="BC7" s="32">
        <v>1.0</v>
      </c>
      <c r="BD7" s="32">
        <v>0.0</v>
      </c>
      <c r="BE7" s="32" t="s">
        <v>25</v>
      </c>
      <c r="BF7" s="32" t="s">
        <v>25</v>
      </c>
      <c r="BG7" s="32">
        <v>0.2</v>
      </c>
      <c r="BH7" s="32">
        <v>0.0</v>
      </c>
      <c r="BI7" s="32">
        <v>0.1875</v>
      </c>
      <c r="BJ7" s="32">
        <v>0.11428571428571428</v>
      </c>
      <c r="BK7" s="32">
        <v>0.4444444444444444</v>
      </c>
      <c r="BL7" s="32">
        <v>0.08333333333333333</v>
      </c>
      <c r="BM7" s="32">
        <v>0.13636363636363635</v>
      </c>
      <c r="BN7" s="32">
        <v>0.0</v>
      </c>
      <c r="BO7" s="32">
        <v>0.0</v>
      </c>
      <c r="BP7" s="32">
        <v>0.25</v>
      </c>
      <c r="BQ7" s="32">
        <v>0.3333333333333333</v>
      </c>
      <c r="BR7" s="32">
        <v>0.0</v>
      </c>
      <c r="BS7" s="32">
        <v>0.5</v>
      </c>
      <c r="BT7" s="32" t="s">
        <v>25</v>
      </c>
      <c r="BU7" s="32">
        <v>0.0</v>
      </c>
      <c r="BV7" s="32">
        <v>0.0</v>
      </c>
      <c r="BW7" s="32">
        <v>0.0</v>
      </c>
      <c r="BX7" s="32" t="s">
        <v>25</v>
      </c>
      <c r="BY7" s="32">
        <v>0.0</v>
      </c>
      <c r="BZ7" s="32" t="s">
        <v>25</v>
      </c>
      <c r="CA7" s="32" t="s">
        <v>25</v>
      </c>
      <c r="CB7" s="32">
        <v>1.0</v>
      </c>
      <c r="CC7" s="32">
        <v>0.0</v>
      </c>
      <c r="CD7" s="32">
        <v>0.08333333333333333</v>
      </c>
      <c r="CE7" s="32">
        <v>0.16666666666666666</v>
      </c>
      <c r="CF7" s="32">
        <v>0.5</v>
      </c>
      <c r="CG7" s="32">
        <v>0.38461538461538464</v>
      </c>
      <c r="CH7" s="32">
        <v>0.13333333333333333</v>
      </c>
      <c r="CI7" s="32">
        <v>0.11764705882352941</v>
      </c>
      <c r="CJ7" s="32">
        <v>0.05</v>
      </c>
      <c r="CK7" s="32">
        <v>0.09523809523809523</v>
      </c>
      <c r="CL7" s="32">
        <v>0.0</v>
      </c>
      <c r="CM7" s="32">
        <v>0.125</v>
      </c>
      <c r="CN7" s="32">
        <v>0.0</v>
      </c>
      <c r="CO7" s="32">
        <v>0.0</v>
      </c>
      <c r="CP7" s="32">
        <v>0.5714285714285714</v>
      </c>
      <c r="CQ7" s="32">
        <v>0.5</v>
      </c>
      <c r="CR7" s="32">
        <v>0.5</v>
      </c>
      <c r="CS7" s="32" t="s">
        <v>25</v>
      </c>
      <c r="CT7" s="32" t="s">
        <v>25</v>
      </c>
      <c r="CU7" s="32" t="s">
        <v>25</v>
      </c>
      <c r="CV7" s="32" t="s">
        <v>25</v>
      </c>
      <c r="CW7" s="32" t="s">
        <v>25</v>
      </c>
      <c r="CX7" s="32" t="s">
        <v>25</v>
      </c>
      <c r="CY7" s="32">
        <v>0.0</v>
      </c>
      <c r="CZ7" s="32">
        <v>0.0</v>
      </c>
      <c r="DA7" s="32">
        <v>0.5</v>
      </c>
      <c r="DB7" s="32">
        <v>0.5</v>
      </c>
      <c r="DC7" s="32">
        <v>0.14285714285714285</v>
      </c>
      <c r="DD7" s="32">
        <v>0.2</v>
      </c>
      <c r="DE7" s="32">
        <v>0.5555555555555556</v>
      </c>
      <c r="DF7" s="32">
        <v>0.4166666666666667</v>
      </c>
      <c r="DG7" s="32">
        <v>0.5</v>
      </c>
      <c r="DH7" s="32">
        <v>0.5</v>
      </c>
      <c r="DI7" s="32">
        <v>0.125</v>
      </c>
      <c r="DJ7" s="32">
        <v>0.043478260869565216</v>
      </c>
      <c r="DK7" s="32">
        <v>0.2</v>
      </c>
      <c r="DL7" s="32">
        <v>0.125</v>
      </c>
      <c r="DM7" s="32">
        <v>0.3333333333333333</v>
      </c>
      <c r="DN7" s="32">
        <v>1.0</v>
      </c>
      <c r="DO7" s="32">
        <v>0.8</v>
      </c>
      <c r="DP7" s="32">
        <v>0.2857142857142857</v>
      </c>
      <c r="DQ7" s="32">
        <v>0.0</v>
      </c>
      <c r="DR7" s="32" t="s">
        <v>25</v>
      </c>
      <c r="DS7" s="32" t="s">
        <v>25</v>
      </c>
      <c r="DT7" s="32">
        <v>0.0</v>
      </c>
      <c r="DU7" s="32" t="s">
        <v>25</v>
      </c>
      <c r="DV7" s="32" t="s">
        <v>25</v>
      </c>
      <c r="DW7" s="32" t="s">
        <v>25</v>
      </c>
      <c r="DX7" s="32">
        <v>0.0</v>
      </c>
      <c r="DY7" s="32">
        <v>0.0</v>
      </c>
      <c r="DZ7" s="32">
        <v>1.0</v>
      </c>
      <c r="EA7" s="32">
        <v>1.0</v>
      </c>
      <c r="EB7" s="32">
        <v>0.3333333333333333</v>
      </c>
      <c r="EC7" s="32">
        <v>0.5</v>
      </c>
      <c r="ED7" s="32">
        <v>1.0</v>
      </c>
      <c r="EE7" s="32">
        <v>0.5</v>
      </c>
      <c r="EF7" s="32">
        <v>0.5</v>
      </c>
      <c r="EG7" s="32">
        <v>0.0</v>
      </c>
      <c r="EH7" s="32">
        <v>0.0</v>
      </c>
      <c r="EI7" s="32" t="s">
        <v>25</v>
      </c>
      <c r="EJ7" s="32">
        <v>0.0</v>
      </c>
      <c r="EK7" s="32">
        <v>0.2</v>
      </c>
      <c r="EL7" s="32">
        <v>0.2</v>
      </c>
      <c r="EM7" s="32" t="s">
        <v>25</v>
      </c>
      <c r="EN7" s="32" t="s">
        <v>25</v>
      </c>
      <c r="EO7" s="32" t="s">
        <v>25</v>
      </c>
      <c r="EP7" s="32" t="s">
        <v>25</v>
      </c>
      <c r="EQ7" s="32" t="s">
        <v>25</v>
      </c>
      <c r="ER7" s="32" t="s">
        <v>25</v>
      </c>
      <c r="ES7" s="32" t="s">
        <v>25</v>
      </c>
      <c r="ET7" s="32" t="s">
        <v>25</v>
      </c>
      <c r="EU7" s="32" t="s">
        <v>25</v>
      </c>
      <c r="EV7" s="32" t="s">
        <v>25</v>
      </c>
      <c r="EW7" s="32" t="s">
        <v>25</v>
      </c>
      <c r="EX7" s="32" t="s">
        <v>25</v>
      </c>
      <c r="EY7" s="32">
        <v>1.0</v>
      </c>
      <c r="EZ7" s="32" t="s">
        <v>25</v>
      </c>
      <c r="FA7" s="32">
        <v>0.0</v>
      </c>
      <c r="FB7" s="32" t="s">
        <v>25</v>
      </c>
      <c r="FC7" s="32">
        <v>0.6</v>
      </c>
      <c r="FD7" s="32" t="s">
        <v>25</v>
      </c>
      <c r="FE7" s="32">
        <v>0.07142857142857142</v>
      </c>
      <c r="FF7" s="32">
        <v>0.23076923076923078</v>
      </c>
      <c r="FG7" s="32">
        <v>0.6666666666666666</v>
      </c>
      <c r="FH7" s="32">
        <v>1.0</v>
      </c>
      <c r="FI7" s="32">
        <v>0.125</v>
      </c>
      <c r="FJ7" s="32">
        <v>0.6</v>
      </c>
      <c r="FK7" s="32">
        <v>1.0</v>
      </c>
      <c r="FL7" s="32" t="s">
        <v>25</v>
      </c>
      <c r="FM7" s="32" t="s">
        <v>25</v>
      </c>
    </row>
    <row r="8" ht="15.75" customHeight="1">
      <c r="A8" s="19" t="s">
        <v>13</v>
      </c>
      <c r="B8" s="32">
        <v>0.0</v>
      </c>
      <c r="C8" s="32">
        <v>0.0</v>
      </c>
      <c r="D8" s="32" t="s">
        <v>25</v>
      </c>
      <c r="E8" s="32" t="s">
        <v>25</v>
      </c>
      <c r="F8" s="32" t="s">
        <v>25</v>
      </c>
      <c r="G8" s="32" t="s">
        <v>25</v>
      </c>
      <c r="H8" s="32">
        <v>0.0</v>
      </c>
      <c r="I8" s="32">
        <v>0.0</v>
      </c>
      <c r="J8" s="32">
        <v>0.0</v>
      </c>
      <c r="K8" s="32">
        <v>0.07407407407407407</v>
      </c>
      <c r="L8" s="32">
        <v>0.0</v>
      </c>
      <c r="M8" s="32">
        <v>0.1111111111111111</v>
      </c>
      <c r="N8" s="32">
        <v>0.0</v>
      </c>
      <c r="O8" s="32">
        <v>0.0</v>
      </c>
      <c r="P8" s="32">
        <v>0.0</v>
      </c>
      <c r="Q8" s="32">
        <v>0.0</v>
      </c>
      <c r="R8" s="32">
        <v>0.0</v>
      </c>
      <c r="S8" s="32">
        <v>0.07692307692307693</v>
      </c>
      <c r="T8" s="32">
        <v>0.0</v>
      </c>
      <c r="U8" s="32">
        <v>0.5</v>
      </c>
      <c r="V8" s="32" t="s">
        <v>25</v>
      </c>
      <c r="W8" s="32">
        <v>0.0</v>
      </c>
      <c r="X8" s="32">
        <v>0.0</v>
      </c>
      <c r="Y8" s="32">
        <v>0.0</v>
      </c>
      <c r="Z8" s="32" t="s">
        <v>25</v>
      </c>
      <c r="AA8" s="32" t="s">
        <v>25</v>
      </c>
      <c r="AB8" s="32" t="s">
        <v>25</v>
      </c>
      <c r="AC8" s="32">
        <v>0.0</v>
      </c>
      <c r="AD8" s="32" t="s">
        <v>25</v>
      </c>
      <c r="AE8" s="32">
        <v>0.0</v>
      </c>
      <c r="AF8" s="32" t="s">
        <v>25</v>
      </c>
      <c r="AG8" s="32">
        <v>0.0</v>
      </c>
      <c r="AH8" s="32">
        <v>0.0</v>
      </c>
      <c r="AI8" s="32">
        <v>0.07692307692307693</v>
      </c>
      <c r="AJ8" s="32">
        <v>0.1</v>
      </c>
      <c r="AK8" s="32">
        <v>0.13333333333333333</v>
      </c>
      <c r="AL8" s="32">
        <v>0.07692307692307693</v>
      </c>
      <c r="AM8" s="32">
        <v>0.16666666666666666</v>
      </c>
      <c r="AN8" s="32">
        <v>0.0</v>
      </c>
      <c r="AO8" s="32">
        <v>0.0</v>
      </c>
      <c r="AP8" s="32">
        <v>0.0</v>
      </c>
      <c r="AQ8" s="32">
        <v>0.0</v>
      </c>
      <c r="AR8" s="32">
        <v>0.0</v>
      </c>
      <c r="AS8" s="32">
        <v>0.5</v>
      </c>
      <c r="AT8" s="32" t="s">
        <v>25</v>
      </c>
      <c r="AU8" s="32">
        <v>0.0</v>
      </c>
      <c r="AV8" s="32">
        <v>1.0</v>
      </c>
      <c r="AW8" s="32">
        <v>0.0</v>
      </c>
      <c r="AX8" s="32">
        <v>0.0</v>
      </c>
      <c r="AY8" s="32" t="s">
        <v>25</v>
      </c>
      <c r="AZ8" s="32">
        <v>0.0</v>
      </c>
      <c r="BA8" s="32" t="s">
        <v>25</v>
      </c>
      <c r="BB8" s="32">
        <v>0.0</v>
      </c>
      <c r="BC8" s="32">
        <v>0.0</v>
      </c>
      <c r="BD8" s="32" t="s">
        <v>25</v>
      </c>
      <c r="BE8" s="32">
        <v>0.0</v>
      </c>
      <c r="BF8" s="32">
        <v>0.0</v>
      </c>
      <c r="BG8" s="32">
        <v>0.2727272727272727</v>
      </c>
      <c r="BH8" s="32">
        <v>0.0</v>
      </c>
      <c r="BI8" s="32">
        <v>0.18181818181818182</v>
      </c>
      <c r="BJ8" s="32">
        <v>0.25</v>
      </c>
      <c r="BK8" s="32">
        <v>0.038461538461538464</v>
      </c>
      <c r="BL8" s="32">
        <v>0.0</v>
      </c>
      <c r="BM8" s="32">
        <v>0.0</v>
      </c>
      <c r="BN8" s="32">
        <v>0.0</v>
      </c>
      <c r="BO8" s="32">
        <v>0.0</v>
      </c>
      <c r="BP8" s="32">
        <v>0.0</v>
      </c>
      <c r="BQ8" s="32">
        <v>0.25</v>
      </c>
      <c r="BR8" s="32">
        <v>0.14285714285714285</v>
      </c>
      <c r="BS8" s="32">
        <v>0.14285714285714285</v>
      </c>
      <c r="BT8" s="32" t="s">
        <v>25</v>
      </c>
      <c r="BU8" s="32">
        <v>0.0</v>
      </c>
      <c r="BV8" s="32" t="s">
        <v>25</v>
      </c>
      <c r="BW8" s="32" t="s">
        <v>25</v>
      </c>
      <c r="BX8" s="32">
        <v>0.0</v>
      </c>
      <c r="BY8" s="32" t="s">
        <v>25</v>
      </c>
      <c r="BZ8" s="32">
        <v>0.0</v>
      </c>
      <c r="CA8" s="32">
        <v>0.0</v>
      </c>
      <c r="CB8" s="32">
        <v>1.0</v>
      </c>
      <c r="CC8" s="32">
        <v>0.0</v>
      </c>
      <c r="CD8" s="32">
        <v>0.1</v>
      </c>
      <c r="CE8" s="32">
        <v>0.0</v>
      </c>
      <c r="CF8" s="32">
        <v>0.08333333333333333</v>
      </c>
      <c r="CG8" s="32">
        <v>0.05555555555555555</v>
      </c>
      <c r="CH8" s="32">
        <v>0.125</v>
      </c>
      <c r="CI8" s="32">
        <v>0.0</v>
      </c>
      <c r="CJ8" s="32">
        <v>0.0</v>
      </c>
      <c r="CK8" s="32">
        <v>0.0</v>
      </c>
      <c r="CL8" s="32">
        <v>0.045454545454545456</v>
      </c>
      <c r="CM8" s="32">
        <v>0.0</v>
      </c>
      <c r="CN8" s="32">
        <v>1.0</v>
      </c>
      <c r="CO8" s="32">
        <v>0.0</v>
      </c>
      <c r="CP8" s="32">
        <v>0.0</v>
      </c>
      <c r="CQ8" s="32">
        <v>0.5</v>
      </c>
      <c r="CR8" s="32" t="s">
        <v>25</v>
      </c>
      <c r="CS8" s="32">
        <v>1.0</v>
      </c>
      <c r="CT8" s="32">
        <v>0.0</v>
      </c>
      <c r="CU8" s="32">
        <v>0.0</v>
      </c>
      <c r="CV8" s="32" t="s">
        <v>25</v>
      </c>
      <c r="CW8" s="32" t="s">
        <v>25</v>
      </c>
      <c r="CX8" s="32" t="s">
        <v>25</v>
      </c>
      <c r="CY8" s="32" t="s">
        <v>25</v>
      </c>
      <c r="CZ8" s="32" t="s">
        <v>25</v>
      </c>
      <c r="DA8" s="32">
        <v>0.0</v>
      </c>
      <c r="DB8" s="32">
        <v>0.03571428571428571</v>
      </c>
      <c r="DC8" s="32">
        <v>0.3</v>
      </c>
      <c r="DD8" s="32">
        <v>0.2</v>
      </c>
      <c r="DE8" s="32">
        <v>0.15789473684210525</v>
      </c>
      <c r="DF8" s="32">
        <v>0.0</v>
      </c>
      <c r="DG8" s="32">
        <v>0.058823529411764705</v>
      </c>
      <c r="DH8" s="32">
        <v>0.07142857142857142</v>
      </c>
      <c r="DI8" s="32">
        <v>0.0</v>
      </c>
      <c r="DJ8" s="32">
        <v>0.0</v>
      </c>
      <c r="DK8" s="32">
        <v>0.0</v>
      </c>
      <c r="DL8" s="32">
        <v>0.2</v>
      </c>
      <c r="DM8" s="32">
        <v>0.0</v>
      </c>
      <c r="DN8" s="32">
        <v>0.0</v>
      </c>
      <c r="DO8" s="32">
        <v>0.0</v>
      </c>
      <c r="DP8" s="32">
        <v>0.0</v>
      </c>
      <c r="DQ8" s="32">
        <v>0.0</v>
      </c>
      <c r="DR8" s="32" t="s">
        <v>25</v>
      </c>
      <c r="DS8" s="32" t="s">
        <v>25</v>
      </c>
      <c r="DT8" s="32">
        <v>0.0</v>
      </c>
      <c r="DU8" s="32" t="s">
        <v>25</v>
      </c>
      <c r="DV8" s="32" t="s">
        <v>25</v>
      </c>
      <c r="DW8" s="32">
        <v>0.0</v>
      </c>
      <c r="DX8" s="32">
        <v>0.0</v>
      </c>
      <c r="DY8" s="32" t="s">
        <v>25</v>
      </c>
      <c r="DZ8" s="32" t="s">
        <v>25</v>
      </c>
      <c r="EA8" s="32">
        <v>0.0</v>
      </c>
      <c r="EB8" s="32">
        <v>0.4</v>
      </c>
      <c r="EC8" s="32">
        <v>1.0</v>
      </c>
      <c r="ED8" s="32">
        <v>0.0</v>
      </c>
      <c r="EE8" s="32">
        <v>0.08333333333333333</v>
      </c>
      <c r="EF8" s="32">
        <v>0.0</v>
      </c>
      <c r="EG8" s="32">
        <v>0.0</v>
      </c>
      <c r="EH8" s="32">
        <v>0.07692307692307693</v>
      </c>
      <c r="EI8" s="32">
        <v>0.5</v>
      </c>
      <c r="EJ8" s="32">
        <v>0.0</v>
      </c>
      <c r="EK8" s="32">
        <v>0.09090909090909091</v>
      </c>
      <c r="EL8" s="32">
        <v>0.0</v>
      </c>
      <c r="EM8" s="32">
        <v>0.5</v>
      </c>
      <c r="EN8" s="32">
        <v>0.0</v>
      </c>
      <c r="EO8" s="32">
        <v>0.0</v>
      </c>
      <c r="EP8" s="32">
        <v>0.0</v>
      </c>
      <c r="EQ8" s="32">
        <v>0.0</v>
      </c>
      <c r="ER8" s="32">
        <v>0.0</v>
      </c>
      <c r="ES8" s="32">
        <v>0.0</v>
      </c>
      <c r="ET8" s="32">
        <v>0.0</v>
      </c>
      <c r="EU8" s="32">
        <v>0.0</v>
      </c>
      <c r="EV8" s="32">
        <v>0.0</v>
      </c>
      <c r="EW8" s="32">
        <v>0.0</v>
      </c>
      <c r="EX8" s="32">
        <v>0.0</v>
      </c>
      <c r="EY8" s="32">
        <v>0.0</v>
      </c>
      <c r="EZ8" s="32">
        <v>0.0</v>
      </c>
      <c r="FA8" s="32">
        <v>0.4</v>
      </c>
      <c r="FB8" s="32">
        <v>0.0</v>
      </c>
      <c r="FC8" s="32">
        <v>0.2</v>
      </c>
      <c r="FD8" s="32">
        <v>0.0</v>
      </c>
      <c r="FE8" s="32">
        <v>0.0</v>
      </c>
      <c r="FF8" s="32">
        <v>0.25</v>
      </c>
      <c r="FG8" s="32">
        <v>0.1111111111111111</v>
      </c>
      <c r="FH8" s="32">
        <v>0.0</v>
      </c>
      <c r="FI8" s="32">
        <v>0.42857142857142855</v>
      </c>
      <c r="FJ8" s="32">
        <v>0.42857142857142855</v>
      </c>
      <c r="FK8" s="32">
        <v>0.25</v>
      </c>
      <c r="FL8" s="32">
        <v>0.0</v>
      </c>
      <c r="FM8" s="32">
        <v>0.0</v>
      </c>
    </row>
    <row r="9" ht="15.75" customHeight="1">
      <c r="A9" s="19" t="s">
        <v>14</v>
      </c>
      <c r="B9" s="32" t="s">
        <v>25</v>
      </c>
      <c r="C9" s="32">
        <v>0.0</v>
      </c>
      <c r="D9" s="32">
        <v>0.0</v>
      </c>
      <c r="E9" s="32" t="s">
        <v>25</v>
      </c>
      <c r="F9" s="32" t="s">
        <v>25</v>
      </c>
      <c r="G9" s="32" t="s">
        <v>25</v>
      </c>
      <c r="H9" s="32">
        <v>0.0</v>
      </c>
      <c r="I9" s="32" t="s">
        <v>25</v>
      </c>
      <c r="J9" s="32">
        <v>0.0</v>
      </c>
      <c r="K9" s="32">
        <v>0.0</v>
      </c>
      <c r="L9" s="32">
        <v>0.0</v>
      </c>
      <c r="M9" s="32" t="s">
        <v>25</v>
      </c>
      <c r="N9" s="32">
        <v>0.0</v>
      </c>
      <c r="O9" s="32">
        <v>0.0</v>
      </c>
      <c r="P9" s="32">
        <v>0.0</v>
      </c>
      <c r="Q9" s="32">
        <v>0.0</v>
      </c>
      <c r="R9" s="32" t="s">
        <v>25</v>
      </c>
      <c r="S9" s="32" t="s">
        <v>25</v>
      </c>
      <c r="T9" s="32" t="s">
        <v>25</v>
      </c>
      <c r="U9" s="32" t="s">
        <v>25</v>
      </c>
      <c r="V9" s="32" t="s">
        <v>25</v>
      </c>
      <c r="W9" s="32">
        <v>0.0</v>
      </c>
      <c r="X9" s="32" t="s">
        <v>25</v>
      </c>
      <c r="Y9" s="32" t="s">
        <v>25</v>
      </c>
      <c r="Z9" s="32" t="s">
        <v>25</v>
      </c>
      <c r="AA9" s="32" t="s">
        <v>25</v>
      </c>
      <c r="AB9" s="32" t="s">
        <v>25</v>
      </c>
      <c r="AC9" s="32" t="s">
        <v>25</v>
      </c>
      <c r="AD9" s="32" t="s">
        <v>25</v>
      </c>
      <c r="AE9" s="32" t="s">
        <v>25</v>
      </c>
      <c r="AF9" s="32" t="s">
        <v>25</v>
      </c>
      <c r="AG9" s="32" t="s">
        <v>25</v>
      </c>
      <c r="AH9" s="32" t="s">
        <v>25</v>
      </c>
      <c r="AI9" s="32">
        <v>0.3333333333333333</v>
      </c>
      <c r="AJ9" s="32">
        <v>0.0</v>
      </c>
      <c r="AK9" s="32">
        <v>0.0</v>
      </c>
      <c r="AL9" s="32">
        <v>0.0</v>
      </c>
      <c r="AM9" s="32">
        <v>0.0</v>
      </c>
      <c r="AN9" s="32" t="s">
        <v>25</v>
      </c>
      <c r="AO9" s="32" t="s">
        <v>25</v>
      </c>
      <c r="AP9" s="32">
        <v>0.0</v>
      </c>
      <c r="AQ9" s="32">
        <v>0.0</v>
      </c>
      <c r="AR9" s="32" t="s">
        <v>25</v>
      </c>
      <c r="AS9" s="32">
        <v>0.0</v>
      </c>
      <c r="AT9" s="32">
        <v>0.0</v>
      </c>
      <c r="AU9" s="32" t="s">
        <v>25</v>
      </c>
      <c r="AV9" s="32" t="s">
        <v>25</v>
      </c>
      <c r="AW9" s="32" t="s">
        <v>25</v>
      </c>
      <c r="AX9" s="32" t="s">
        <v>25</v>
      </c>
      <c r="AY9" s="32" t="s">
        <v>25</v>
      </c>
      <c r="AZ9" s="32" t="s">
        <v>25</v>
      </c>
      <c r="BA9" s="32" t="s">
        <v>25</v>
      </c>
      <c r="BB9" s="32" t="s">
        <v>25</v>
      </c>
      <c r="BC9" s="32">
        <v>0.0</v>
      </c>
      <c r="BD9" s="32" t="s">
        <v>25</v>
      </c>
      <c r="BE9" s="32">
        <v>0.0</v>
      </c>
      <c r="BF9" s="32">
        <v>0.0</v>
      </c>
      <c r="BG9" s="32">
        <v>0.0</v>
      </c>
      <c r="BH9" s="32" t="s">
        <v>25</v>
      </c>
      <c r="BI9" s="32" t="s">
        <v>25</v>
      </c>
      <c r="BJ9" s="32" t="s">
        <v>25</v>
      </c>
      <c r="BK9" s="32" t="s">
        <v>25</v>
      </c>
      <c r="BL9" s="32">
        <v>1.0</v>
      </c>
      <c r="BM9" s="32" t="s">
        <v>25</v>
      </c>
      <c r="BN9" s="32" t="s">
        <v>25</v>
      </c>
      <c r="BO9" s="32">
        <v>0.0</v>
      </c>
      <c r="BP9" s="32">
        <v>0.0</v>
      </c>
      <c r="BQ9" s="32">
        <v>0.0</v>
      </c>
      <c r="BR9" s="32" t="s">
        <v>25</v>
      </c>
      <c r="BS9" s="32" t="s">
        <v>25</v>
      </c>
      <c r="BT9" s="32" t="s">
        <v>25</v>
      </c>
      <c r="BU9" s="32" t="s">
        <v>25</v>
      </c>
      <c r="BV9" s="32">
        <v>0.0</v>
      </c>
      <c r="BW9" s="32" t="s">
        <v>25</v>
      </c>
      <c r="BX9" s="32" t="s">
        <v>25</v>
      </c>
      <c r="BY9" s="32" t="s">
        <v>25</v>
      </c>
      <c r="BZ9" s="32" t="s">
        <v>25</v>
      </c>
      <c r="CA9" s="32" t="s">
        <v>25</v>
      </c>
      <c r="CB9" s="32" t="s">
        <v>25</v>
      </c>
      <c r="CC9" s="32" t="s">
        <v>25</v>
      </c>
      <c r="CD9" s="32">
        <v>0.0</v>
      </c>
      <c r="CE9" s="32">
        <v>0.0</v>
      </c>
      <c r="CF9" s="32">
        <v>0.5</v>
      </c>
      <c r="CG9" s="32" t="s">
        <v>25</v>
      </c>
      <c r="CH9" s="32" t="s">
        <v>25</v>
      </c>
      <c r="CI9" s="32">
        <v>0.0</v>
      </c>
      <c r="CJ9" s="32" t="s">
        <v>25</v>
      </c>
      <c r="CK9" s="32">
        <v>0.0</v>
      </c>
      <c r="CL9" s="32">
        <v>0.0</v>
      </c>
      <c r="CM9" s="32" t="s">
        <v>25</v>
      </c>
      <c r="CN9" s="32" t="s">
        <v>25</v>
      </c>
      <c r="CO9" s="32">
        <v>0.0</v>
      </c>
      <c r="CP9" s="32">
        <v>0.0</v>
      </c>
      <c r="CQ9" s="32" t="s">
        <v>25</v>
      </c>
      <c r="CR9" s="32" t="s">
        <v>25</v>
      </c>
      <c r="CS9" s="32">
        <v>0.0</v>
      </c>
      <c r="CT9" s="32" t="s">
        <v>25</v>
      </c>
      <c r="CU9" s="32" t="s">
        <v>25</v>
      </c>
      <c r="CV9" s="32" t="s">
        <v>25</v>
      </c>
      <c r="CW9" s="32" t="s">
        <v>25</v>
      </c>
      <c r="CX9" s="32" t="s">
        <v>25</v>
      </c>
      <c r="CY9" s="32" t="s">
        <v>25</v>
      </c>
      <c r="CZ9" s="32" t="s">
        <v>25</v>
      </c>
      <c r="DA9" s="32" t="s">
        <v>25</v>
      </c>
      <c r="DB9" s="32">
        <v>0.0</v>
      </c>
      <c r="DC9" s="32" t="s">
        <v>25</v>
      </c>
      <c r="DD9" s="32">
        <v>0.0</v>
      </c>
      <c r="DE9" s="32">
        <v>0.0</v>
      </c>
      <c r="DF9" s="32">
        <v>0.3333333333333333</v>
      </c>
      <c r="DG9" s="32" t="s">
        <v>25</v>
      </c>
      <c r="DH9" s="32">
        <v>0.0</v>
      </c>
      <c r="DI9" s="32">
        <v>0.0</v>
      </c>
      <c r="DJ9" s="32">
        <v>0.0</v>
      </c>
      <c r="DK9" s="32" t="s">
        <v>25</v>
      </c>
      <c r="DL9" s="32">
        <v>0.0</v>
      </c>
      <c r="DM9" s="32">
        <v>0.0</v>
      </c>
      <c r="DN9" s="32" t="s">
        <v>25</v>
      </c>
      <c r="DO9" s="32" t="s">
        <v>25</v>
      </c>
      <c r="DP9" s="32" t="s">
        <v>25</v>
      </c>
      <c r="DQ9" s="32" t="s">
        <v>25</v>
      </c>
      <c r="DR9" s="32">
        <v>0.0</v>
      </c>
      <c r="DS9" s="32" t="s">
        <v>25</v>
      </c>
      <c r="DT9" s="32" t="s">
        <v>25</v>
      </c>
      <c r="DU9" s="32" t="s">
        <v>25</v>
      </c>
      <c r="DV9" s="32" t="s">
        <v>25</v>
      </c>
      <c r="DW9" s="32">
        <v>0.0</v>
      </c>
      <c r="DX9" s="32" t="s">
        <v>25</v>
      </c>
      <c r="DY9" s="32" t="s">
        <v>25</v>
      </c>
      <c r="DZ9" s="32">
        <v>0.0</v>
      </c>
      <c r="EA9" s="32">
        <v>0.125</v>
      </c>
      <c r="EB9" s="32">
        <v>0.5</v>
      </c>
      <c r="EC9" s="32">
        <v>0.0</v>
      </c>
      <c r="ED9" s="32">
        <v>0.0</v>
      </c>
      <c r="EE9" s="32">
        <v>0.0</v>
      </c>
      <c r="EF9" s="32">
        <v>0.0</v>
      </c>
      <c r="EG9" s="32">
        <v>0.16666666666666666</v>
      </c>
      <c r="EH9" s="32" t="s">
        <v>25</v>
      </c>
      <c r="EI9" s="32">
        <v>0.0</v>
      </c>
      <c r="EJ9" s="32">
        <v>0.0</v>
      </c>
      <c r="EK9" s="32">
        <v>0.0</v>
      </c>
      <c r="EL9" s="32">
        <v>0.0</v>
      </c>
      <c r="EM9" s="32" t="s">
        <v>25</v>
      </c>
      <c r="EN9" s="32">
        <v>0.0</v>
      </c>
      <c r="EO9" s="32" t="s">
        <v>25</v>
      </c>
      <c r="EP9" s="32" t="s">
        <v>25</v>
      </c>
      <c r="EQ9" s="32">
        <v>0.0</v>
      </c>
      <c r="ER9" s="32" t="s">
        <v>25</v>
      </c>
      <c r="ES9" s="32" t="s">
        <v>25</v>
      </c>
      <c r="ET9" s="32" t="s">
        <v>25</v>
      </c>
      <c r="EU9" s="32">
        <v>0.0</v>
      </c>
      <c r="EV9" s="32" t="s">
        <v>25</v>
      </c>
      <c r="EW9" s="32" t="s">
        <v>25</v>
      </c>
      <c r="EX9" s="32" t="s">
        <v>25</v>
      </c>
      <c r="EY9" s="32">
        <v>0.0</v>
      </c>
      <c r="EZ9" s="32">
        <v>0.0</v>
      </c>
      <c r="FA9" s="32" t="s">
        <v>25</v>
      </c>
      <c r="FB9" s="32" t="s">
        <v>25</v>
      </c>
      <c r="FC9" s="32">
        <v>0.0</v>
      </c>
      <c r="FD9" s="32" t="s">
        <v>25</v>
      </c>
      <c r="FE9" s="32">
        <v>0.0</v>
      </c>
      <c r="FF9" s="32">
        <v>0.0</v>
      </c>
      <c r="FG9" s="32">
        <v>0.0</v>
      </c>
      <c r="FH9" s="32">
        <v>0.0</v>
      </c>
      <c r="FI9" s="32" t="s">
        <v>25</v>
      </c>
      <c r="FJ9" s="32" t="s">
        <v>25</v>
      </c>
      <c r="FK9" s="32" t="s">
        <v>25</v>
      </c>
      <c r="FL9" s="32" t="s">
        <v>25</v>
      </c>
      <c r="FM9" s="32"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27</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33">
        <v>0.2</v>
      </c>
      <c r="C6" s="34">
        <v>0.0</v>
      </c>
      <c r="D6" s="34">
        <v>0.0</v>
      </c>
      <c r="E6" s="34">
        <v>0.0</v>
      </c>
      <c r="F6" s="34">
        <v>0.0</v>
      </c>
      <c r="G6" s="34">
        <v>0.0</v>
      </c>
      <c r="H6" s="34">
        <v>0.0</v>
      </c>
      <c r="I6" s="34">
        <v>0.2</v>
      </c>
      <c r="J6" s="34">
        <v>0.2</v>
      </c>
      <c r="K6" s="34">
        <v>0.2</v>
      </c>
      <c r="L6" s="34">
        <v>0.2</v>
      </c>
      <c r="M6" s="34">
        <v>0.2</v>
      </c>
      <c r="N6" s="34">
        <v>0.2</v>
      </c>
      <c r="O6" s="34">
        <v>0.2</v>
      </c>
      <c r="P6" s="34">
        <v>0.2</v>
      </c>
      <c r="Q6" s="34">
        <v>0.2</v>
      </c>
      <c r="R6" s="34">
        <v>0.2</v>
      </c>
      <c r="S6" s="34">
        <v>0.2</v>
      </c>
      <c r="T6" s="34">
        <v>0.2</v>
      </c>
      <c r="U6" s="34">
        <v>0.2</v>
      </c>
      <c r="V6" s="34">
        <v>0.2</v>
      </c>
      <c r="W6" s="34">
        <v>0.2</v>
      </c>
      <c r="X6" s="34">
        <v>0.2</v>
      </c>
      <c r="Y6" s="34">
        <v>0.2</v>
      </c>
      <c r="Z6" s="31"/>
      <c r="AA6" s="35"/>
      <c r="AB6" s="35"/>
      <c r="AC6" s="35"/>
      <c r="AD6" s="35"/>
      <c r="AE6" s="35"/>
      <c r="AF6" s="35"/>
      <c r="AG6" s="35"/>
      <c r="AH6" s="35"/>
      <c r="AI6" s="35"/>
      <c r="AJ6" s="35"/>
      <c r="AK6" s="35"/>
      <c r="AL6" s="35"/>
      <c r="AM6" s="35"/>
      <c r="AN6" s="35"/>
      <c r="AO6" s="35"/>
      <c r="AP6" s="35"/>
      <c r="AQ6" s="35"/>
      <c r="AR6" s="35"/>
      <c r="AS6" s="35"/>
      <c r="AT6" s="35"/>
      <c r="AU6" s="35"/>
      <c r="AV6" s="35"/>
      <c r="AW6" s="35"/>
      <c r="AX6" s="31"/>
      <c r="AY6" s="35"/>
      <c r="AZ6" s="35"/>
      <c r="BA6" s="35"/>
      <c r="BB6" s="35"/>
      <c r="BC6" s="35"/>
      <c r="BD6" s="35"/>
      <c r="BE6" s="35"/>
      <c r="BF6" s="35"/>
      <c r="BG6" s="35"/>
      <c r="BH6" s="35"/>
      <c r="BI6" s="35"/>
      <c r="BJ6" s="35"/>
      <c r="BK6" s="35"/>
      <c r="BL6" s="35"/>
      <c r="BM6" s="35"/>
      <c r="BN6" s="35"/>
      <c r="BO6" s="35"/>
      <c r="BP6" s="35"/>
      <c r="BQ6" s="35"/>
      <c r="BR6" s="35"/>
      <c r="BS6" s="35"/>
      <c r="BT6" s="35"/>
      <c r="BU6" s="35"/>
      <c r="BV6" s="31"/>
      <c r="BW6" s="35"/>
      <c r="BX6" s="35"/>
      <c r="BY6" s="35"/>
      <c r="BZ6" s="35"/>
      <c r="CA6" s="35"/>
      <c r="CB6" s="35"/>
      <c r="CC6" s="35"/>
      <c r="CD6" s="35"/>
      <c r="CE6" s="35"/>
      <c r="CF6" s="35"/>
      <c r="CG6" s="35"/>
      <c r="CH6" s="35"/>
      <c r="CI6" s="35"/>
      <c r="CJ6" s="35"/>
      <c r="CK6" s="35"/>
      <c r="CL6" s="35"/>
      <c r="CM6" s="35"/>
      <c r="CN6" s="35"/>
      <c r="CO6" s="35"/>
      <c r="CP6" s="35"/>
      <c r="CQ6" s="35"/>
      <c r="CR6" s="35"/>
      <c r="CS6" s="35"/>
      <c r="CT6" s="31"/>
      <c r="CU6" s="35"/>
      <c r="CV6" s="35"/>
      <c r="CW6" s="35"/>
      <c r="CX6" s="35"/>
      <c r="CY6" s="35"/>
      <c r="CZ6" s="35"/>
      <c r="DA6" s="35"/>
      <c r="DB6" s="35"/>
      <c r="DC6" s="35"/>
      <c r="DD6" s="35"/>
      <c r="DE6" s="35"/>
      <c r="DF6" s="35"/>
      <c r="DG6" s="35"/>
      <c r="DH6" s="35"/>
      <c r="DI6" s="35"/>
      <c r="DJ6" s="35"/>
      <c r="DK6" s="35"/>
      <c r="DL6" s="35"/>
      <c r="DM6" s="35"/>
      <c r="DN6" s="35"/>
      <c r="DO6" s="35"/>
      <c r="DP6" s="35"/>
      <c r="DQ6" s="35"/>
      <c r="DR6" s="31"/>
      <c r="DS6" s="35"/>
      <c r="DT6" s="35"/>
      <c r="DU6" s="35"/>
      <c r="DV6" s="35"/>
      <c r="DW6" s="35"/>
      <c r="DX6" s="35"/>
      <c r="DY6" s="35"/>
      <c r="DZ6" s="35"/>
      <c r="EA6" s="35"/>
      <c r="EB6" s="35"/>
      <c r="EC6" s="35"/>
      <c r="ED6" s="35"/>
      <c r="EE6" s="35"/>
      <c r="EF6" s="35"/>
      <c r="EG6" s="35"/>
      <c r="EH6" s="35"/>
      <c r="EI6" s="35"/>
      <c r="EJ6" s="35"/>
      <c r="EK6" s="35"/>
      <c r="EL6" s="35"/>
      <c r="EM6" s="35"/>
      <c r="EN6" s="35"/>
      <c r="EO6" s="35"/>
      <c r="EP6" s="31"/>
      <c r="EQ6" s="35"/>
      <c r="ER6" s="35"/>
      <c r="ES6" s="35"/>
      <c r="ET6" s="35"/>
      <c r="EU6" s="35"/>
      <c r="EV6" s="35"/>
      <c r="EW6" s="35"/>
      <c r="EX6" s="35"/>
      <c r="EY6" s="35"/>
      <c r="EZ6" s="35"/>
      <c r="FA6" s="35"/>
      <c r="FB6" s="35"/>
      <c r="FC6" s="35"/>
      <c r="FD6" s="35"/>
      <c r="FE6" s="35"/>
      <c r="FF6" s="35"/>
      <c r="FG6" s="35"/>
      <c r="FH6" s="35"/>
      <c r="FI6" s="35"/>
      <c r="FJ6" s="35"/>
      <c r="FK6" s="35"/>
      <c r="FL6" s="35"/>
      <c r="FM6" s="35"/>
    </row>
    <row r="7">
      <c r="A7" s="19" t="s">
        <v>12</v>
      </c>
      <c r="B7" s="33" t="s">
        <v>25</v>
      </c>
      <c r="C7" s="33" t="s">
        <v>25</v>
      </c>
      <c r="D7" s="33" t="s">
        <v>25</v>
      </c>
      <c r="E7" s="33" t="s">
        <v>25</v>
      </c>
      <c r="F7" s="33">
        <v>0.5</v>
      </c>
      <c r="G7" s="33" t="s">
        <v>25</v>
      </c>
      <c r="H7" s="33" t="s">
        <v>25</v>
      </c>
      <c r="I7" s="33">
        <v>0.9</v>
      </c>
      <c r="J7" s="33">
        <v>0.5714285714285714</v>
      </c>
      <c r="K7" s="33">
        <v>0.75</v>
      </c>
      <c r="L7" s="33">
        <v>0.48148148148148145</v>
      </c>
      <c r="M7" s="33">
        <v>0.7</v>
      </c>
      <c r="N7" s="33">
        <v>0.5909090909090909</v>
      </c>
      <c r="O7" s="33">
        <v>0.4166666666666667</v>
      </c>
      <c r="P7" s="33">
        <v>0.8888888888888888</v>
      </c>
      <c r="Q7" s="33">
        <v>0.8928571428571429</v>
      </c>
      <c r="R7" s="33">
        <v>0.96</v>
      </c>
      <c r="S7" s="33">
        <v>1.0</v>
      </c>
      <c r="T7" s="33">
        <v>0.3333333333333333</v>
      </c>
      <c r="U7" s="33">
        <v>1.0</v>
      </c>
      <c r="V7" s="33" t="s">
        <v>25</v>
      </c>
      <c r="W7" s="33" t="s">
        <v>25</v>
      </c>
      <c r="X7" s="33">
        <v>1.0</v>
      </c>
      <c r="Y7" s="33">
        <v>1.0</v>
      </c>
      <c r="Z7" s="33" t="s">
        <v>25</v>
      </c>
      <c r="AA7" s="33" t="s">
        <v>25</v>
      </c>
      <c r="AB7" s="33" t="s">
        <v>25</v>
      </c>
      <c r="AC7" s="33" t="s">
        <v>25</v>
      </c>
      <c r="AD7" s="33" t="s">
        <v>25</v>
      </c>
      <c r="AE7" s="33" t="s">
        <v>25</v>
      </c>
      <c r="AF7" s="33">
        <v>1.0</v>
      </c>
      <c r="AG7" s="33">
        <v>0.75</v>
      </c>
      <c r="AH7" s="33">
        <v>0.5</v>
      </c>
      <c r="AI7" s="33">
        <v>0.5</v>
      </c>
      <c r="AJ7" s="33">
        <v>0.64</v>
      </c>
      <c r="AK7" s="33">
        <v>0.4666666666666667</v>
      </c>
      <c r="AL7" s="33">
        <v>0.7931034482758621</v>
      </c>
      <c r="AM7" s="33">
        <v>0.8214285714285714</v>
      </c>
      <c r="AN7" s="33">
        <v>0.896551724137931</v>
      </c>
      <c r="AO7" s="33">
        <v>0.7916666666666666</v>
      </c>
      <c r="AP7" s="33">
        <v>0.25</v>
      </c>
      <c r="AQ7" s="33">
        <v>0.7777777777777778</v>
      </c>
      <c r="AR7" s="33">
        <v>0.9047619047619048</v>
      </c>
      <c r="AS7" s="33">
        <v>0.75</v>
      </c>
      <c r="AT7" s="33">
        <v>0.6666666666666666</v>
      </c>
      <c r="AU7" s="33">
        <v>0.7</v>
      </c>
      <c r="AV7" s="33">
        <v>0.0</v>
      </c>
      <c r="AW7" s="33">
        <v>0.5</v>
      </c>
      <c r="AX7" s="33" t="s">
        <v>25</v>
      </c>
      <c r="AY7" s="33" t="s">
        <v>25</v>
      </c>
      <c r="AZ7" s="33" t="s">
        <v>25</v>
      </c>
      <c r="BA7" s="33" t="s">
        <v>25</v>
      </c>
      <c r="BB7" s="33" t="s">
        <v>25</v>
      </c>
      <c r="BC7" s="33">
        <v>0.0</v>
      </c>
      <c r="BD7" s="33">
        <v>0.0</v>
      </c>
      <c r="BE7" s="33" t="s">
        <v>25</v>
      </c>
      <c r="BF7" s="33" t="s">
        <v>25</v>
      </c>
      <c r="BG7" s="33">
        <v>0.8</v>
      </c>
      <c r="BH7" s="33">
        <v>0.75</v>
      </c>
      <c r="BI7" s="33">
        <v>0.75</v>
      </c>
      <c r="BJ7" s="33">
        <v>0.8571428571428571</v>
      </c>
      <c r="BK7" s="33">
        <v>0.5555555555555556</v>
      </c>
      <c r="BL7" s="33">
        <v>0.9166666666666666</v>
      </c>
      <c r="BM7" s="33">
        <v>0.7727272727272727</v>
      </c>
      <c r="BN7" s="33">
        <v>0.9333333333333333</v>
      </c>
      <c r="BO7" s="33">
        <v>1.0</v>
      </c>
      <c r="BP7" s="33">
        <v>0.75</v>
      </c>
      <c r="BQ7" s="33">
        <v>0.3333333333333333</v>
      </c>
      <c r="BR7" s="33">
        <v>1.0</v>
      </c>
      <c r="BS7" s="33">
        <v>0.5</v>
      </c>
      <c r="BT7" s="33" t="s">
        <v>25</v>
      </c>
      <c r="BU7" s="33">
        <v>1.0</v>
      </c>
      <c r="BV7" s="33">
        <v>0.6666666666666666</v>
      </c>
      <c r="BW7" s="33">
        <v>0.6666666666666666</v>
      </c>
      <c r="BX7" s="33" t="s">
        <v>25</v>
      </c>
      <c r="BY7" s="33">
        <v>0.0</v>
      </c>
      <c r="BZ7" s="33" t="s">
        <v>25</v>
      </c>
      <c r="CA7" s="33" t="s">
        <v>25</v>
      </c>
      <c r="CB7" s="33">
        <v>0.0</v>
      </c>
      <c r="CC7" s="33">
        <v>1.0</v>
      </c>
      <c r="CD7" s="33">
        <v>0.9166666666666666</v>
      </c>
      <c r="CE7" s="33">
        <v>0.75</v>
      </c>
      <c r="CF7" s="33">
        <v>0.3333333333333333</v>
      </c>
      <c r="CG7" s="33">
        <v>0.46153846153846156</v>
      </c>
      <c r="CH7" s="33">
        <v>0.7333333333333333</v>
      </c>
      <c r="CI7" s="33">
        <v>0.7647058823529411</v>
      </c>
      <c r="CJ7" s="33">
        <v>0.95</v>
      </c>
      <c r="CK7" s="33">
        <v>0.8571428571428571</v>
      </c>
      <c r="CL7" s="33">
        <v>0.8</v>
      </c>
      <c r="CM7" s="33">
        <v>0.625</v>
      </c>
      <c r="CN7" s="33">
        <v>1.0</v>
      </c>
      <c r="CO7" s="33">
        <v>1.0</v>
      </c>
      <c r="CP7" s="33">
        <v>0.42857142857142855</v>
      </c>
      <c r="CQ7" s="33">
        <v>0.0</v>
      </c>
      <c r="CR7" s="33">
        <v>0.5</v>
      </c>
      <c r="CS7" s="33" t="s">
        <v>25</v>
      </c>
      <c r="CT7" s="33" t="s">
        <v>25</v>
      </c>
      <c r="CU7" s="33" t="s">
        <v>25</v>
      </c>
      <c r="CV7" s="33" t="s">
        <v>25</v>
      </c>
      <c r="CW7" s="33" t="s">
        <v>25</v>
      </c>
      <c r="CX7" s="33" t="s">
        <v>25</v>
      </c>
      <c r="CY7" s="33">
        <v>1.0</v>
      </c>
      <c r="CZ7" s="33">
        <v>1.0</v>
      </c>
      <c r="DA7" s="33">
        <v>0.0</v>
      </c>
      <c r="DB7" s="33">
        <v>0.16666666666666666</v>
      </c>
      <c r="DC7" s="33">
        <v>0.14285714285714285</v>
      </c>
      <c r="DD7" s="33">
        <v>0.2</v>
      </c>
      <c r="DE7" s="33">
        <v>0.0</v>
      </c>
      <c r="DF7" s="33">
        <v>0.5833333333333334</v>
      </c>
      <c r="DG7" s="33">
        <v>0.5</v>
      </c>
      <c r="DH7" s="33">
        <v>0.0</v>
      </c>
      <c r="DI7" s="33">
        <v>0.75</v>
      </c>
      <c r="DJ7" s="33">
        <v>0.8695652173913043</v>
      </c>
      <c r="DK7" s="33">
        <v>0.6</v>
      </c>
      <c r="DL7" s="33">
        <v>0.875</v>
      </c>
      <c r="DM7" s="33">
        <v>0.6666666666666666</v>
      </c>
      <c r="DN7" s="33">
        <v>0.0</v>
      </c>
      <c r="DO7" s="33">
        <v>0.0</v>
      </c>
      <c r="DP7" s="33">
        <v>0.7142857142857143</v>
      </c>
      <c r="DQ7" s="33">
        <v>1.0</v>
      </c>
      <c r="DR7" s="33" t="s">
        <v>25</v>
      </c>
      <c r="DS7" s="33" t="s">
        <v>25</v>
      </c>
      <c r="DT7" s="33">
        <v>0.0</v>
      </c>
      <c r="DU7" s="33" t="s">
        <v>25</v>
      </c>
      <c r="DV7" s="33" t="s">
        <v>25</v>
      </c>
      <c r="DW7" s="33" t="s">
        <v>25</v>
      </c>
      <c r="DX7" s="33">
        <v>1.0</v>
      </c>
      <c r="DY7" s="33">
        <v>0.0</v>
      </c>
      <c r="DZ7" s="33">
        <v>0.0</v>
      </c>
      <c r="EA7" s="33">
        <v>0.0</v>
      </c>
      <c r="EB7" s="33">
        <v>0.3333333333333333</v>
      </c>
      <c r="EC7" s="33">
        <v>0.25</v>
      </c>
      <c r="ED7" s="33">
        <v>0.0</v>
      </c>
      <c r="EE7" s="33">
        <v>0.0</v>
      </c>
      <c r="EF7" s="33">
        <v>0.0</v>
      </c>
      <c r="EG7" s="33">
        <v>1.0</v>
      </c>
      <c r="EH7" s="33">
        <v>0.875</v>
      </c>
      <c r="EI7" s="33" t="s">
        <v>25</v>
      </c>
      <c r="EJ7" s="33">
        <v>1.0</v>
      </c>
      <c r="EK7" s="33">
        <v>0.8</v>
      </c>
      <c r="EL7" s="33">
        <v>0.4</v>
      </c>
      <c r="EM7" s="33" t="s">
        <v>25</v>
      </c>
      <c r="EN7" s="33" t="s">
        <v>25</v>
      </c>
      <c r="EO7" s="33" t="s">
        <v>25</v>
      </c>
      <c r="EP7" s="33" t="s">
        <v>25</v>
      </c>
      <c r="EQ7" s="33" t="s">
        <v>25</v>
      </c>
      <c r="ER7" s="33" t="s">
        <v>25</v>
      </c>
      <c r="ES7" s="33" t="s">
        <v>25</v>
      </c>
      <c r="ET7" s="33" t="s">
        <v>25</v>
      </c>
      <c r="EU7" s="33" t="s">
        <v>25</v>
      </c>
      <c r="EV7" s="33" t="s">
        <v>25</v>
      </c>
      <c r="EW7" s="33" t="s">
        <v>25</v>
      </c>
      <c r="EX7" s="33" t="s">
        <v>25</v>
      </c>
      <c r="EY7" s="33">
        <v>0.0</v>
      </c>
      <c r="EZ7" s="33" t="s">
        <v>25</v>
      </c>
      <c r="FA7" s="33">
        <v>0.5</v>
      </c>
      <c r="FB7" s="33" t="s">
        <v>25</v>
      </c>
      <c r="FC7" s="33">
        <v>0.4</v>
      </c>
      <c r="FD7" s="33" t="s">
        <v>25</v>
      </c>
      <c r="FE7" s="33">
        <v>0.8571428571428571</v>
      </c>
      <c r="FF7" s="33">
        <v>0.7692307692307693</v>
      </c>
      <c r="FG7" s="33">
        <v>0.3333333333333333</v>
      </c>
      <c r="FH7" s="33">
        <v>0.0</v>
      </c>
      <c r="FI7" s="33">
        <v>0.625</v>
      </c>
      <c r="FJ7" s="33">
        <v>0.2</v>
      </c>
      <c r="FK7" s="33">
        <v>0.0</v>
      </c>
      <c r="FL7" s="33" t="s">
        <v>25</v>
      </c>
      <c r="FM7" s="33" t="s">
        <v>25</v>
      </c>
    </row>
    <row r="8" ht="15.75" customHeight="1">
      <c r="A8" s="19" t="s">
        <v>13</v>
      </c>
      <c r="B8" s="33">
        <v>0.5</v>
      </c>
      <c r="C8" s="33">
        <v>0.5</v>
      </c>
      <c r="D8" s="33" t="s">
        <v>25</v>
      </c>
      <c r="E8" s="33" t="s">
        <v>25</v>
      </c>
      <c r="F8" s="33" t="s">
        <v>25</v>
      </c>
      <c r="G8" s="33" t="s">
        <v>25</v>
      </c>
      <c r="H8" s="33">
        <v>0.0</v>
      </c>
      <c r="I8" s="33">
        <v>0.6666666666666666</v>
      </c>
      <c r="J8" s="33">
        <v>0.9333333333333333</v>
      </c>
      <c r="K8" s="33">
        <v>0.8148148148148148</v>
      </c>
      <c r="L8" s="33">
        <v>0.2727272727272727</v>
      </c>
      <c r="M8" s="33">
        <v>0.5555555555555556</v>
      </c>
      <c r="N8" s="33">
        <v>0.3333333333333333</v>
      </c>
      <c r="O8" s="33">
        <v>0.6666666666666666</v>
      </c>
      <c r="P8" s="33">
        <v>0.4444444444444444</v>
      </c>
      <c r="Q8" s="33">
        <v>0.0</v>
      </c>
      <c r="R8" s="33">
        <v>0.3333333333333333</v>
      </c>
      <c r="S8" s="33">
        <v>0.6153846153846154</v>
      </c>
      <c r="T8" s="33">
        <v>0.6</v>
      </c>
      <c r="U8" s="33">
        <v>0.5</v>
      </c>
      <c r="V8" s="33" t="s">
        <v>25</v>
      </c>
      <c r="W8" s="33">
        <v>0.5</v>
      </c>
      <c r="X8" s="33">
        <v>0.6666666666666666</v>
      </c>
      <c r="Y8" s="33">
        <v>1.0</v>
      </c>
      <c r="Z8" s="33" t="s">
        <v>25</v>
      </c>
      <c r="AA8" s="33" t="s">
        <v>25</v>
      </c>
      <c r="AB8" s="33" t="s">
        <v>25</v>
      </c>
      <c r="AC8" s="33">
        <v>0.5</v>
      </c>
      <c r="AD8" s="33" t="s">
        <v>25</v>
      </c>
      <c r="AE8" s="33">
        <v>0.0</v>
      </c>
      <c r="AF8" s="33" t="s">
        <v>25</v>
      </c>
      <c r="AG8" s="33">
        <v>1.0</v>
      </c>
      <c r="AH8" s="33">
        <v>0.3333333333333333</v>
      </c>
      <c r="AI8" s="33">
        <v>0.5384615384615384</v>
      </c>
      <c r="AJ8" s="33">
        <v>0.8</v>
      </c>
      <c r="AK8" s="33">
        <v>0.7333333333333333</v>
      </c>
      <c r="AL8" s="33">
        <v>0.6923076923076923</v>
      </c>
      <c r="AM8" s="33">
        <v>0.6666666666666666</v>
      </c>
      <c r="AN8" s="33">
        <v>0.25</v>
      </c>
      <c r="AO8" s="33">
        <v>0.5</v>
      </c>
      <c r="AP8" s="33">
        <v>0.625</v>
      </c>
      <c r="AQ8" s="33">
        <v>0.7272727272727273</v>
      </c>
      <c r="AR8" s="33">
        <v>0.6666666666666666</v>
      </c>
      <c r="AS8" s="33">
        <v>0.5</v>
      </c>
      <c r="AT8" s="33" t="s">
        <v>25</v>
      </c>
      <c r="AU8" s="33">
        <v>0.8</v>
      </c>
      <c r="AV8" s="33">
        <v>0.0</v>
      </c>
      <c r="AW8" s="33">
        <v>1.0</v>
      </c>
      <c r="AX8" s="33">
        <v>1.0</v>
      </c>
      <c r="AY8" s="33" t="s">
        <v>25</v>
      </c>
      <c r="AZ8" s="33">
        <v>1.0</v>
      </c>
      <c r="BA8" s="33" t="s">
        <v>25</v>
      </c>
      <c r="BB8" s="33">
        <v>1.0</v>
      </c>
      <c r="BC8" s="33">
        <v>1.0</v>
      </c>
      <c r="BD8" s="33" t="s">
        <v>25</v>
      </c>
      <c r="BE8" s="33">
        <v>0.6666666666666666</v>
      </c>
      <c r="BF8" s="33">
        <v>0.7368421052631579</v>
      </c>
      <c r="BG8" s="33">
        <v>0.45454545454545453</v>
      </c>
      <c r="BH8" s="33">
        <v>1.0</v>
      </c>
      <c r="BI8" s="33">
        <v>0.6363636363636364</v>
      </c>
      <c r="BJ8" s="33">
        <v>0.5</v>
      </c>
      <c r="BK8" s="33">
        <v>0.6923076923076923</v>
      </c>
      <c r="BL8" s="33">
        <v>0.7857142857142857</v>
      </c>
      <c r="BM8" s="33">
        <v>1.0</v>
      </c>
      <c r="BN8" s="33">
        <v>0.6666666666666666</v>
      </c>
      <c r="BO8" s="33">
        <v>0.0</v>
      </c>
      <c r="BP8" s="33">
        <v>0.6666666666666666</v>
      </c>
      <c r="BQ8" s="33">
        <v>0.25</v>
      </c>
      <c r="BR8" s="33">
        <v>0.7142857142857143</v>
      </c>
      <c r="BS8" s="33">
        <v>0.7142857142857143</v>
      </c>
      <c r="BT8" s="33" t="s">
        <v>25</v>
      </c>
      <c r="BU8" s="33">
        <v>0.0</v>
      </c>
      <c r="BV8" s="33" t="s">
        <v>25</v>
      </c>
      <c r="BW8" s="33" t="s">
        <v>25</v>
      </c>
      <c r="BX8" s="33">
        <v>1.0</v>
      </c>
      <c r="BY8" s="33" t="s">
        <v>25</v>
      </c>
      <c r="BZ8" s="33">
        <v>1.0</v>
      </c>
      <c r="CA8" s="33">
        <v>1.0</v>
      </c>
      <c r="CB8" s="33">
        <v>0.0</v>
      </c>
      <c r="CC8" s="33">
        <v>1.0</v>
      </c>
      <c r="CD8" s="33">
        <v>0.7</v>
      </c>
      <c r="CE8" s="33">
        <v>0.7647058823529411</v>
      </c>
      <c r="CF8" s="33">
        <v>0.5833333333333334</v>
      </c>
      <c r="CG8" s="33">
        <v>0.8333333333333334</v>
      </c>
      <c r="CH8" s="33">
        <v>0.8125</v>
      </c>
      <c r="CI8" s="33">
        <v>0.8571428571428571</v>
      </c>
      <c r="CJ8" s="33">
        <v>1.0</v>
      </c>
      <c r="CK8" s="33">
        <v>0.5</v>
      </c>
      <c r="CL8" s="33">
        <v>0.6818181818181818</v>
      </c>
      <c r="CM8" s="33">
        <v>0.8333333333333334</v>
      </c>
      <c r="CN8" s="33">
        <v>0.0</v>
      </c>
      <c r="CO8" s="33">
        <v>1.0</v>
      </c>
      <c r="CP8" s="33">
        <v>0.5</v>
      </c>
      <c r="CQ8" s="33">
        <v>0.0</v>
      </c>
      <c r="CR8" s="33" t="s">
        <v>25</v>
      </c>
      <c r="CS8" s="33">
        <v>0.0</v>
      </c>
      <c r="CT8" s="33">
        <v>1.0</v>
      </c>
      <c r="CU8" s="33">
        <v>1.0</v>
      </c>
      <c r="CV8" s="33" t="s">
        <v>25</v>
      </c>
      <c r="CW8" s="33" t="s">
        <v>25</v>
      </c>
      <c r="CX8" s="33" t="s">
        <v>25</v>
      </c>
      <c r="CY8" s="33" t="s">
        <v>25</v>
      </c>
      <c r="CZ8" s="33" t="s">
        <v>25</v>
      </c>
      <c r="DA8" s="33">
        <v>1.0</v>
      </c>
      <c r="DB8" s="33">
        <v>0.8214285714285714</v>
      </c>
      <c r="DC8" s="33">
        <v>0.5</v>
      </c>
      <c r="DD8" s="33">
        <v>0.5</v>
      </c>
      <c r="DE8" s="33">
        <v>0.6842105263157895</v>
      </c>
      <c r="DF8" s="33">
        <v>0.75</v>
      </c>
      <c r="DG8" s="33">
        <v>0.7058823529411765</v>
      </c>
      <c r="DH8" s="33">
        <v>0.8571428571428571</v>
      </c>
      <c r="DI8" s="33">
        <v>0.7142857142857143</v>
      </c>
      <c r="DJ8" s="33">
        <v>1.0</v>
      </c>
      <c r="DK8" s="33">
        <v>0.6666666666666666</v>
      </c>
      <c r="DL8" s="33">
        <v>0.2</v>
      </c>
      <c r="DM8" s="33">
        <v>0.3333333333333333</v>
      </c>
      <c r="DN8" s="33">
        <v>0.75</v>
      </c>
      <c r="DO8" s="33">
        <v>1.0</v>
      </c>
      <c r="DP8" s="33">
        <v>0.75</v>
      </c>
      <c r="DQ8" s="33">
        <v>0.6666666666666666</v>
      </c>
      <c r="DR8" s="33" t="s">
        <v>25</v>
      </c>
      <c r="DS8" s="33" t="s">
        <v>25</v>
      </c>
      <c r="DT8" s="33">
        <v>1.0</v>
      </c>
      <c r="DU8" s="33" t="s">
        <v>25</v>
      </c>
      <c r="DV8" s="33" t="s">
        <v>25</v>
      </c>
      <c r="DW8" s="33">
        <v>0.0</v>
      </c>
      <c r="DX8" s="33">
        <v>0.5</v>
      </c>
      <c r="DY8" s="33" t="s">
        <v>25</v>
      </c>
      <c r="DZ8" s="33" t="s">
        <v>25</v>
      </c>
      <c r="EA8" s="33">
        <v>0.5</v>
      </c>
      <c r="EB8" s="33">
        <v>0.2</v>
      </c>
      <c r="EC8" s="33">
        <v>0.0</v>
      </c>
      <c r="ED8" s="33">
        <v>1.0</v>
      </c>
      <c r="EE8" s="33">
        <v>0.6666666666666666</v>
      </c>
      <c r="EF8" s="33">
        <v>0.8181818181818182</v>
      </c>
      <c r="EG8" s="33">
        <v>0.5</v>
      </c>
      <c r="EH8" s="33">
        <v>0.6923076923076923</v>
      </c>
      <c r="EI8" s="33">
        <v>0.0</v>
      </c>
      <c r="EJ8" s="33">
        <v>0.6666666666666666</v>
      </c>
      <c r="EK8" s="33">
        <v>0.6363636363636364</v>
      </c>
      <c r="EL8" s="33">
        <v>0.6</v>
      </c>
      <c r="EM8" s="33">
        <v>0.5</v>
      </c>
      <c r="EN8" s="33">
        <v>1.0</v>
      </c>
      <c r="EO8" s="33">
        <v>0.5</v>
      </c>
      <c r="EP8" s="33">
        <v>0.6</v>
      </c>
      <c r="EQ8" s="33">
        <v>0.0</v>
      </c>
      <c r="ER8" s="33">
        <v>1.0</v>
      </c>
      <c r="ES8" s="33">
        <v>0.0</v>
      </c>
      <c r="ET8" s="33">
        <v>0.0</v>
      </c>
      <c r="EU8" s="33">
        <v>0.0</v>
      </c>
      <c r="EV8" s="33">
        <v>0.75</v>
      </c>
      <c r="EW8" s="33">
        <v>1.0</v>
      </c>
      <c r="EX8" s="33">
        <v>0.0</v>
      </c>
      <c r="EY8" s="33">
        <v>1.0</v>
      </c>
      <c r="EZ8" s="33">
        <v>0.0</v>
      </c>
      <c r="FA8" s="33">
        <v>0.2</v>
      </c>
      <c r="FB8" s="33">
        <v>1.0</v>
      </c>
      <c r="FC8" s="33">
        <v>0.4</v>
      </c>
      <c r="FD8" s="33">
        <v>0.7777777777777778</v>
      </c>
      <c r="FE8" s="33">
        <v>0.75</v>
      </c>
      <c r="FF8" s="33">
        <v>0.25</v>
      </c>
      <c r="FG8" s="33">
        <v>0.8888888888888888</v>
      </c>
      <c r="FH8" s="33">
        <v>0.9090909090909091</v>
      </c>
      <c r="FI8" s="33">
        <v>0.42857142857142855</v>
      </c>
      <c r="FJ8" s="33">
        <v>0.42857142857142855</v>
      </c>
      <c r="FK8" s="33">
        <v>0.5</v>
      </c>
      <c r="FL8" s="33">
        <v>1.0</v>
      </c>
      <c r="FM8" s="33">
        <v>1.0</v>
      </c>
    </row>
    <row r="9" ht="15.75" customHeight="1">
      <c r="A9" s="19" t="s">
        <v>14</v>
      </c>
      <c r="B9" s="33" t="s">
        <v>25</v>
      </c>
      <c r="C9" s="33">
        <v>1.0</v>
      </c>
      <c r="D9" s="33">
        <v>1.0</v>
      </c>
      <c r="E9" s="33" t="s">
        <v>25</v>
      </c>
      <c r="F9" s="33" t="s">
        <v>25</v>
      </c>
      <c r="G9" s="33" t="s">
        <v>25</v>
      </c>
      <c r="H9" s="33">
        <v>1.0</v>
      </c>
      <c r="I9" s="33" t="s">
        <v>25</v>
      </c>
      <c r="J9" s="33">
        <v>0.5</v>
      </c>
      <c r="K9" s="33">
        <v>1.0</v>
      </c>
      <c r="L9" s="33">
        <v>1.0</v>
      </c>
      <c r="M9" s="33" t="s">
        <v>25</v>
      </c>
      <c r="N9" s="33">
        <v>1.0</v>
      </c>
      <c r="O9" s="33">
        <v>0.6</v>
      </c>
      <c r="P9" s="33">
        <v>0.0</v>
      </c>
      <c r="Q9" s="33">
        <v>1.0</v>
      </c>
      <c r="R9" s="33" t="s">
        <v>25</v>
      </c>
      <c r="S9" s="33" t="s">
        <v>25</v>
      </c>
      <c r="T9" s="33" t="s">
        <v>25</v>
      </c>
      <c r="U9" s="33" t="s">
        <v>25</v>
      </c>
      <c r="V9" s="33" t="s">
        <v>25</v>
      </c>
      <c r="W9" s="33">
        <v>1.0</v>
      </c>
      <c r="X9" s="33" t="s">
        <v>25</v>
      </c>
      <c r="Y9" s="33" t="s">
        <v>25</v>
      </c>
      <c r="Z9" s="33" t="s">
        <v>25</v>
      </c>
      <c r="AA9" s="33" t="s">
        <v>25</v>
      </c>
      <c r="AB9" s="33" t="s">
        <v>25</v>
      </c>
      <c r="AC9" s="33" t="s">
        <v>25</v>
      </c>
      <c r="AD9" s="33" t="s">
        <v>25</v>
      </c>
      <c r="AE9" s="33" t="s">
        <v>25</v>
      </c>
      <c r="AF9" s="33" t="s">
        <v>25</v>
      </c>
      <c r="AG9" s="33" t="s">
        <v>25</v>
      </c>
      <c r="AH9" s="33" t="s">
        <v>25</v>
      </c>
      <c r="AI9" s="33">
        <v>0.6666666666666666</v>
      </c>
      <c r="AJ9" s="33">
        <v>0.75</v>
      </c>
      <c r="AK9" s="33">
        <v>0.6666666666666666</v>
      </c>
      <c r="AL9" s="33">
        <v>0.7</v>
      </c>
      <c r="AM9" s="33">
        <v>1.0</v>
      </c>
      <c r="AN9" s="33" t="s">
        <v>25</v>
      </c>
      <c r="AO9" s="33" t="s">
        <v>25</v>
      </c>
      <c r="AP9" s="33">
        <v>0.6666666666666666</v>
      </c>
      <c r="AQ9" s="33">
        <v>0.0</v>
      </c>
      <c r="AR9" s="33" t="s">
        <v>25</v>
      </c>
      <c r="AS9" s="33">
        <v>0.0</v>
      </c>
      <c r="AT9" s="33">
        <v>0.0</v>
      </c>
      <c r="AU9" s="33" t="s">
        <v>25</v>
      </c>
      <c r="AV9" s="33" t="s">
        <v>25</v>
      </c>
      <c r="AW9" s="33" t="s">
        <v>25</v>
      </c>
      <c r="AX9" s="33" t="s">
        <v>25</v>
      </c>
      <c r="AY9" s="33" t="s">
        <v>25</v>
      </c>
      <c r="AZ9" s="33" t="s">
        <v>25</v>
      </c>
      <c r="BA9" s="33" t="s">
        <v>25</v>
      </c>
      <c r="BB9" s="33" t="s">
        <v>25</v>
      </c>
      <c r="BC9" s="33">
        <v>1.0</v>
      </c>
      <c r="BD9" s="33" t="s">
        <v>25</v>
      </c>
      <c r="BE9" s="33">
        <v>1.0</v>
      </c>
      <c r="BF9" s="33">
        <v>1.0</v>
      </c>
      <c r="BG9" s="33">
        <v>1.0</v>
      </c>
      <c r="BH9" s="33" t="s">
        <v>25</v>
      </c>
      <c r="BI9" s="33" t="s">
        <v>25</v>
      </c>
      <c r="BJ9" s="33" t="s">
        <v>25</v>
      </c>
      <c r="BK9" s="33" t="s">
        <v>25</v>
      </c>
      <c r="BL9" s="33">
        <v>0.0</v>
      </c>
      <c r="BM9" s="33" t="s">
        <v>25</v>
      </c>
      <c r="BN9" s="33" t="s">
        <v>25</v>
      </c>
      <c r="BO9" s="33">
        <v>0.5</v>
      </c>
      <c r="BP9" s="33">
        <v>0.6666666666666666</v>
      </c>
      <c r="BQ9" s="33">
        <v>0.0</v>
      </c>
      <c r="BR9" s="33" t="s">
        <v>25</v>
      </c>
      <c r="BS9" s="33" t="s">
        <v>25</v>
      </c>
      <c r="BT9" s="33" t="s">
        <v>25</v>
      </c>
      <c r="BU9" s="33" t="s">
        <v>25</v>
      </c>
      <c r="BV9" s="33">
        <v>0.0</v>
      </c>
      <c r="BW9" s="33" t="s">
        <v>25</v>
      </c>
      <c r="BX9" s="33" t="s">
        <v>25</v>
      </c>
      <c r="BY9" s="33" t="s">
        <v>25</v>
      </c>
      <c r="BZ9" s="33" t="s">
        <v>25</v>
      </c>
      <c r="CA9" s="33" t="s">
        <v>25</v>
      </c>
      <c r="CB9" s="33" t="s">
        <v>25</v>
      </c>
      <c r="CC9" s="33" t="s">
        <v>25</v>
      </c>
      <c r="CD9" s="33">
        <v>1.0</v>
      </c>
      <c r="CE9" s="33">
        <v>0.3333333333333333</v>
      </c>
      <c r="CF9" s="33">
        <v>0.0</v>
      </c>
      <c r="CG9" s="33" t="s">
        <v>25</v>
      </c>
      <c r="CH9" s="33" t="s">
        <v>25</v>
      </c>
      <c r="CI9" s="33">
        <v>0.6666666666666666</v>
      </c>
      <c r="CJ9" s="33" t="s">
        <v>25</v>
      </c>
      <c r="CK9" s="33">
        <v>1.0</v>
      </c>
      <c r="CL9" s="33">
        <v>1.0</v>
      </c>
      <c r="CM9" s="33" t="s">
        <v>25</v>
      </c>
      <c r="CN9" s="33" t="s">
        <v>25</v>
      </c>
      <c r="CO9" s="33">
        <v>0.0</v>
      </c>
      <c r="CP9" s="33">
        <v>1.0</v>
      </c>
      <c r="CQ9" s="33" t="s">
        <v>25</v>
      </c>
      <c r="CR9" s="33" t="s">
        <v>25</v>
      </c>
      <c r="CS9" s="33">
        <v>0.3333333333333333</v>
      </c>
      <c r="CT9" s="33" t="s">
        <v>25</v>
      </c>
      <c r="CU9" s="33" t="s">
        <v>25</v>
      </c>
      <c r="CV9" s="33" t="s">
        <v>25</v>
      </c>
      <c r="CW9" s="33" t="s">
        <v>25</v>
      </c>
      <c r="CX9" s="33" t="s">
        <v>25</v>
      </c>
      <c r="CY9" s="33" t="s">
        <v>25</v>
      </c>
      <c r="CZ9" s="33" t="s">
        <v>25</v>
      </c>
      <c r="DA9" s="33" t="s">
        <v>25</v>
      </c>
      <c r="DB9" s="33">
        <v>0.0</v>
      </c>
      <c r="DC9" s="33" t="s">
        <v>25</v>
      </c>
      <c r="DD9" s="33">
        <v>0.0</v>
      </c>
      <c r="DE9" s="33">
        <v>1.0</v>
      </c>
      <c r="DF9" s="33">
        <v>0.6666666666666666</v>
      </c>
      <c r="DG9" s="33" t="s">
        <v>25</v>
      </c>
      <c r="DH9" s="33">
        <v>0.6666666666666666</v>
      </c>
      <c r="DI9" s="33">
        <v>1.0</v>
      </c>
      <c r="DJ9" s="33">
        <v>1.0</v>
      </c>
      <c r="DK9" s="33" t="s">
        <v>25</v>
      </c>
      <c r="DL9" s="33">
        <v>0.0</v>
      </c>
      <c r="DM9" s="33">
        <v>1.0</v>
      </c>
      <c r="DN9" s="33" t="s">
        <v>25</v>
      </c>
      <c r="DO9" s="33" t="s">
        <v>25</v>
      </c>
      <c r="DP9" s="33" t="s">
        <v>25</v>
      </c>
      <c r="DQ9" s="33" t="s">
        <v>25</v>
      </c>
      <c r="DR9" s="33">
        <v>1.0</v>
      </c>
      <c r="DS9" s="33" t="s">
        <v>25</v>
      </c>
      <c r="DT9" s="33" t="s">
        <v>25</v>
      </c>
      <c r="DU9" s="33" t="s">
        <v>25</v>
      </c>
      <c r="DV9" s="33" t="s">
        <v>25</v>
      </c>
      <c r="DW9" s="33">
        <v>0.0</v>
      </c>
      <c r="DX9" s="33" t="s">
        <v>25</v>
      </c>
      <c r="DY9" s="33" t="s">
        <v>25</v>
      </c>
      <c r="DZ9" s="33">
        <v>0.6666666666666666</v>
      </c>
      <c r="EA9" s="33">
        <v>0.75</v>
      </c>
      <c r="EB9" s="33">
        <v>0.5</v>
      </c>
      <c r="EC9" s="33">
        <v>1.0</v>
      </c>
      <c r="ED9" s="33">
        <v>0.0</v>
      </c>
      <c r="EE9" s="33">
        <v>1.0</v>
      </c>
      <c r="EF9" s="33">
        <v>1.0</v>
      </c>
      <c r="EG9" s="33">
        <v>0.8333333333333334</v>
      </c>
      <c r="EH9" s="33" t="s">
        <v>25</v>
      </c>
      <c r="EI9" s="33">
        <v>1.0</v>
      </c>
      <c r="EJ9" s="33">
        <v>0.75</v>
      </c>
      <c r="EK9" s="33">
        <v>0.5</v>
      </c>
      <c r="EL9" s="33">
        <v>0.0</v>
      </c>
      <c r="EM9" s="33" t="s">
        <v>25</v>
      </c>
      <c r="EN9" s="33">
        <v>1.0</v>
      </c>
      <c r="EO9" s="33" t="s">
        <v>25</v>
      </c>
      <c r="EP9" s="33" t="s">
        <v>25</v>
      </c>
      <c r="EQ9" s="33">
        <v>1.0</v>
      </c>
      <c r="ER9" s="33" t="s">
        <v>25</v>
      </c>
      <c r="ES9" s="33" t="s">
        <v>25</v>
      </c>
      <c r="ET9" s="33" t="s">
        <v>25</v>
      </c>
      <c r="EU9" s="33">
        <v>1.0</v>
      </c>
      <c r="EV9" s="33" t="s">
        <v>25</v>
      </c>
      <c r="EW9" s="33" t="s">
        <v>25</v>
      </c>
      <c r="EX9" s="33" t="s">
        <v>25</v>
      </c>
      <c r="EY9" s="33">
        <v>1.0</v>
      </c>
      <c r="EZ9" s="33">
        <v>1.0</v>
      </c>
      <c r="FA9" s="33" t="s">
        <v>25</v>
      </c>
      <c r="FB9" s="33" t="s">
        <v>25</v>
      </c>
      <c r="FC9" s="33">
        <v>0.5</v>
      </c>
      <c r="FD9" s="33" t="s">
        <v>25</v>
      </c>
      <c r="FE9" s="33">
        <v>0.0</v>
      </c>
      <c r="FF9" s="33">
        <v>1.0</v>
      </c>
      <c r="FG9" s="33">
        <v>0.8</v>
      </c>
      <c r="FH9" s="33">
        <v>1.0</v>
      </c>
      <c r="FI9" s="33" t="s">
        <v>25</v>
      </c>
      <c r="FJ9" s="33" t="s">
        <v>25</v>
      </c>
      <c r="FK9" s="33" t="s">
        <v>25</v>
      </c>
      <c r="FL9" s="33" t="s">
        <v>25</v>
      </c>
      <c r="FM9" s="33"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28</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24" t="s">
        <v>3</v>
      </c>
      <c r="C4" s="9"/>
      <c r="D4" s="9"/>
      <c r="E4" s="9"/>
      <c r="F4" s="9"/>
      <c r="G4" s="9"/>
      <c r="H4" s="9"/>
      <c r="I4" s="9"/>
      <c r="J4" s="9"/>
      <c r="K4" s="9"/>
      <c r="L4" s="9"/>
      <c r="M4" s="9"/>
      <c r="N4" s="9"/>
      <c r="O4" s="9"/>
      <c r="P4" s="9"/>
      <c r="Q4" s="9"/>
      <c r="R4" s="9"/>
      <c r="S4" s="9"/>
      <c r="T4" s="9"/>
      <c r="U4" s="9"/>
      <c r="V4" s="9"/>
      <c r="W4" s="9"/>
      <c r="X4" s="9"/>
      <c r="Y4" s="9"/>
      <c r="Z4" s="25" t="s">
        <v>4</v>
      </c>
      <c r="AA4" s="9"/>
      <c r="AB4" s="9"/>
      <c r="AC4" s="9"/>
      <c r="AD4" s="9"/>
      <c r="AE4" s="9"/>
      <c r="AF4" s="9"/>
      <c r="AG4" s="9"/>
      <c r="AH4" s="9"/>
      <c r="AI4" s="9"/>
      <c r="AJ4" s="9"/>
      <c r="AK4" s="9"/>
      <c r="AL4" s="9"/>
      <c r="AM4" s="9"/>
      <c r="AN4" s="9"/>
      <c r="AO4" s="9"/>
      <c r="AP4" s="9"/>
      <c r="AQ4" s="9"/>
      <c r="AR4" s="9"/>
      <c r="AS4" s="9"/>
      <c r="AT4" s="9"/>
      <c r="AU4" s="9"/>
      <c r="AV4" s="9"/>
      <c r="AW4" s="9"/>
      <c r="AX4" s="24" t="s">
        <v>5</v>
      </c>
      <c r="AY4" s="9"/>
      <c r="AZ4" s="9"/>
      <c r="BA4" s="9"/>
      <c r="BB4" s="9"/>
      <c r="BC4" s="9"/>
      <c r="BD4" s="9"/>
      <c r="BE4" s="9"/>
      <c r="BF4" s="9"/>
      <c r="BG4" s="9"/>
      <c r="BH4" s="9"/>
      <c r="BI4" s="9"/>
      <c r="BJ4" s="9"/>
      <c r="BK4" s="9"/>
      <c r="BL4" s="9"/>
      <c r="BM4" s="9"/>
      <c r="BN4" s="9"/>
      <c r="BO4" s="9"/>
      <c r="BP4" s="9"/>
      <c r="BQ4" s="9"/>
      <c r="BR4" s="9"/>
      <c r="BS4" s="9"/>
      <c r="BT4" s="9"/>
      <c r="BU4" s="9"/>
      <c r="BV4" s="25" t="s">
        <v>6</v>
      </c>
      <c r="BW4" s="9"/>
      <c r="BX4" s="9"/>
      <c r="BY4" s="9"/>
      <c r="BZ4" s="9"/>
      <c r="CA4" s="9"/>
      <c r="CB4" s="9"/>
      <c r="CC4" s="9"/>
      <c r="CD4" s="9"/>
      <c r="CE4" s="9"/>
      <c r="CF4" s="9"/>
      <c r="CG4" s="9"/>
      <c r="CH4" s="9"/>
      <c r="CI4" s="9"/>
      <c r="CJ4" s="9"/>
      <c r="CK4" s="9"/>
      <c r="CL4" s="9"/>
      <c r="CM4" s="9"/>
      <c r="CN4" s="9"/>
      <c r="CO4" s="9"/>
      <c r="CP4" s="9"/>
      <c r="CQ4" s="9"/>
      <c r="CR4" s="9"/>
      <c r="CS4" s="9"/>
      <c r="CT4" s="24" t="s">
        <v>7</v>
      </c>
      <c r="CU4" s="9"/>
      <c r="CV4" s="9"/>
      <c r="CW4" s="9"/>
      <c r="CX4" s="9"/>
      <c r="CY4" s="9"/>
      <c r="CZ4" s="9"/>
      <c r="DA4" s="9"/>
      <c r="DB4" s="9"/>
      <c r="DC4" s="9"/>
      <c r="DD4" s="9"/>
      <c r="DE4" s="9"/>
      <c r="DF4" s="9"/>
      <c r="DG4" s="9"/>
      <c r="DH4" s="9"/>
      <c r="DI4" s="9"/>
      <c r="DJ4" s="9"/>
      <c r="DK4" s="9"/>
      <c r="DL4" s="9"/>
      <c r="DM4" s="9"/>
      <c r="DN4" s="9"/>
      <c r="DO4" s="9"/>
      <c r="DP4" s="9"/>
      <c r="DQ4" s="9"/>
      <c r="DR4" s="25" t="s">
        <v>8</v>
      </c>
      <c r="DS4" s="9"/>
      <c r="DT4" s="9"/>
      <c r="DU4" s="9"/>
      <c r="DV4" s="9"/>
      <c r="DW4" s="9"/>
      <c r="DX4" s="9"/>
      <c r="DY4" s="9"/>
      <c r="DZ4" s="9"/>
      <c r="EA4" s="9"/>
      <c r="EB4" s="9"/>
      <c r="EC4" s="9"/>
      <c r="ED4" s="9"/>
      <c r="EE4" s="9"/>
      <c r="EF4" s="9"/>
      <c r="EG4" s="9"/>
      <c r="EH4" s="9"/>
      <c r="EI4" s="9"/>
      <c r="EJ4" s="9"/>
      <c r="EK4" s="9"/>
      <c r="EL4" s="9"/>
      <c r="EM4" s="9"/>
      <c r="EN4" s="9"/>
      <c r="EO4" s="9"/>
      <c r="EP4" s="24"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33">
        <v>0.2</v>
      </c>
      <c r="C6" s="34">
        <v>0.0</v>
      </c>
      <c r="D6" s="34">
        <v>0.0</v>
      </c>
      <c r="E6" s="34">
        <v>0.0</v>
      </c>
      <c r="F6" s="34">
        <v>0.0</v>
      </c>
      <c r="G6" s="34">
        <v>0.0</v>
      </c>
      <c r="H6" s="34">
        <v>0.0</v>
      </c>
      <c r="I6" s="34">
        <v>0.2</v>
      </c>
      <c r="J6" s="34">
        <v>0.2</v>
      </c>
      <c r="K6" s="34">
        <v>0.2</v>
      </c>
      <c r="L6" s="34">
        <v>0.2</v>
      </c>
      <c r="M6" s="34">
        <v>0.2</v>
      </c>
      <c r="N6" s="34">
        <v>0.2</v>
      </c>
      <c r="O6" s="34">
        <v>0.2</v>
      </c>
      <c r="P6" s="34">
        <v>0.2</v>
      </c>
      <c r="Q6" s="34">
        <v>0.2</v>
      </c>
      <c r="R6" s="34">
        <v>0.2</v>
      </c>
      <c r="S6" s="34">
        <v>0.2</v>
      </c>
      <c r="T6" s="34">
        <v>0.2</v>
      </c>
      <c r="U6" s="34">
        <v>0.2</v>
      </c>
      <c r="V6" s="34">
        <v>0.2</v>
      </c>
      <c r="W6" s="34">
        <v>0.2</v>
      </c>
      <c r="X6" s="34">
        <v>0.2</v>
      </c>
      <c r="Y6" s="34">
        <v>0.2</v>
      </c>
      <c r="Z6" s="31"/>
      <c r="AA6" s="35"/>
      <c r="AB6" s="35"/>
      <c r="AC6" s="35"/>
      <c r="AD6" s="35"/>
      <c r="AE6" s="35"/>
      <c r="AF6" s="35"/>
      <c r="AG6" s="35"/>
      <c r="AH6" s="35"/>
      <c r="AI6" s="35"/>
      <c r="AJ6" s="35"/>
      <c r="AK6" s="35"/>
      <c r="AL6" s="35"/>
      <c r="AM6" s="35"/>
      <c r="AN6" s="35"/>
      <c r="AO6" s="35"/>
      <c r="AP6" s="35"/>
      <c r="AQ6" s="35"/>
      <c r="AR6" s="35"/>
      <c r="AS6" s="35"/>
      <c r="AT6" s="35"/>
      <c r="AU6" s="35"/>
      <c r="AV6" s="35"/>
      <c r="AW6" s="35"/>
      <c r="AX6" s="31"/>
      <c r="AY6" s="35"/>
      <c r="AZ6" s="35"/>
      <c r="BA6" s="35"/>
      <c r="BB6" s="35"/>
      <c r="BC6" s="35"/>
      <c r="BD6" s="35"/>
      <c r="BE6" s="35"/>
      <c r="BF6" s="35"/>
      <c r="BG6" s="35"/>
      <c r="BH6" s="35"/>
      <c r="BI6" s="35"/>
      <c r="BJ6" s="35"/>
      <c r="BK6" s="35"/>
      <c r="BL6" s="35"/>
      <c r="BM6" s="35"/>
      <c r="BN6" s="35"/>
      <c r="BO6" s="35"/>
      <c r="BP6" s="35"/>
      <c r="BQ6" s="35"/>
      <c r="BR6" s="35"/>
      <c r="BS6" s="35"/>
      <c r="BT6" s="35"/>
      <c r="BU6" s="35"/>
      <c r="BV6" s="31"/>
      <c r="BW6" s="35"/>
      <c r="BX6" s="35"/>
      <c r="BY6" s="35"/>
      <c r="BZ6" s="35"/>
      <c r="CA6" s="35"/>
      <c r="CB6" s="35"/>
      <c r="CC6" s="35"/>
      <c r="CD6" s="35"/>
      <c r="CE6" s="35"/>
      <c r="CF6" s="35"/>
      <c r="CG6" s="35"/>
      <c r="CH6" s="35"/>
      <c r="CI6" s="35"/>
      <c r="CJ6" s="35"/>
      <c r="CK6" s="35"/>
      <c r="CL6" s="35"/>
      <c r="CM6" s="35"/>
      <c r="CN6" s="35"/>
      <c r="CO6" s="35"/>
      <c r="CP6" s="35"/>
      <c r="CQ6" s="35"/>
      <c r="CR6" s="35"/>
      <c r="CS6" s="35"/>
      <c r="CT6" s="31"/>
      <c r="CU6" s="35"/>
      <c r="CV6" s="35"/>
      <c r="CW6" s="35"/>
      <c r="CX6" s="35"/>
      <c r="CY6" s="35"/>
      <c r="CZ6" s="35"/>
      <c r="DA6" s="35"/>
      <c r="DB6" s="35"/>
      <c r="DC6" s="35"/>
      <c r="DD6" s="35"/>
      <c r="DE6" s="35"/>
      <c r="DF6" s="35"/>
      <c r="DG6" s="35"/>
      <c r="DH6" s="35"/>
      <c r="DI6" s="35"/>
      <c r="DJ6" s="35"/>
      <c r="DK6" s="35"/>
      <c r="DL6" s="35"/>
      <c r="DM6" s="35"/>
      <c r="DN6" s="35"/>
      <c r="DO6" s="35"/>
      <c r="DP6" s="35"/>
      <c r="DQ6" s="35"/>
      <c r="DR6" s="31"/>
      <c r="DS6" s="35"/>
      <c r="DT6" s="35"/>
      <c r="DU6" s="35"/>
      <c r="DV6" s="35"/>
      <c r="DW6" s="35"/>
      <c r="DX6" s="35"/>
      <c r="DY6" s="35"/>
      <c r="DZ6" s="35"/>
      <c r="EA6" s="35"/>
      <c r="EB6" s="35"/>
      <c r="EC6" s="35"/>
      <c r="ED6" s="35"/>
      <c r="EE6" s="35"/>
      <c r="EF6" s="35"/>
      <c r="EG6" s="35"/>
      <c r="EH6" s="35"/>
      <c r="EI6" s="35"/>
      <c r="EJ6" s="35"/>
      <c r="EK6" s="35"/>
      <c r="EL6" s="35"/>
      <c r="EM6" s="35"/>
      <c r="EN6" s="35"/>
      <c r="EO6" s="35"/>
      <c r="EP6" s="31"/>
      <c r="EQ6" s="35"/>
      <c r="ER6" s="35"/>
      <c r="ES6" s="35"/>
      <c r="ET6" s="35"/>
      <c r="EU6" s="35"/>
      <c r="EV6" s="35"/>
      <c r="EW6" s="35"/>
      <c r="EX6" s="35"/>
      <c r="EY6" s="35"/>
      <c r="EZ6" s="35"/>
      <c r="FA6" s="35"/>
      <c r="FB6" s="35"/>
      <c r="FC6" s="35"/>
      <c r="FD6" s="35"/>
      <c r="FE6" s="35"/>
      <c r="FF6" s="35"/>
      <c r="FG6" s="35"/>
      <c r="FH6" s="35"/>
      <c r="FI6" s="35"/>
      <c r="FJ6" s="35"/>
      <c r="FK6" s="35"/>
      <c r="FL6" s="35"/>
      <c r="FM6" s="35"/>
    </row>
    <row r="7">
      <c r="A7" s="19" t="s">
        <v>12</v>
      </c>
      <c r="B7" s="33" t="s">
        <v>25</v>
      </c>
      <c r="C7" s="33" t="s">
        <v>25</v>
      </c>
      <c r="D7" s="33" t="s">
        <v>25</v>
      </c>
      <c r="E7" s="33" t="s">
        <v>25</v>
      </c>
      <c r="F7" s="33">
        <v>0.0</v>
      </c>
      <c r="G7" s="33" t="s">
        <v>25</v>
      </c>
      <c r="H7" s="33" t="s">
        <v>25</v>
      </c>
      <c r="I7" s="33">
        <v>0.0</v>
      </c>
      <c r="J7" s="33">
        <v>0.0</v>
      </c>
      <c r="K7" s="33">
        <v>0.0</v>
      </c>
      <c r="L7" s="33">
        <v>0.0</v>
      </c>
      <c r="M7" s="33">
        <v>0.0</v>
      </c>
      <c r="N7" s="33">
        <v>0.0</v>
      </c>
      <c r="O7" s="33">
        <v>0.0</v>
      </c>
      <c r="P7" s="33">
        <v>0.0</v>
      </c>
      <c r="Q7" s="33">
        <v>0.0</v>
      </c>
      <c r="R7" s="33">
        <v>0.0</v>
      </c>
      <c r="S7" s="33">
        <v>0.0</v>
      </c>
      <c r="T7" s="33">
        <v>0.0</v>
      </c>
      <c r="U7" s="33">
        <v>0.0</v>
      </c>
      <c r="V7" s="33" t="s">
        <v>25</v>
      </c>
      <c r="W7" s="33" t="s">
        <v>25</v>
      </c>
      <c r="X7" s="33">
        <v>0.0</v>
      </c>
      <c r="Y7" s="33">
        <v>0.0</v>
      </c>
      <c r="Z7" s="33" t="s">
        <v>25</v>
      </c>
      <c r="AA7" s="33" t="s">
        <v>25</v>
      </c>
      <c r="AB7" s="33" t="s">
        <v>25</v>
      </c>
      <c r="AC7" s="33" t="s">
        <v>25</v>
      </c>
      <c r="AD7" s="33" t="s">
        <v>25</v>
      </c>
      <c r="AE7" s="33" t="s">
        <v>25</v>
      </c>
      <c r="AF7" s="33">
        <v>0.0</v>
      </c>
      <c r="AG7" s="33">
        <v>0.0</v>
      </c>
      <c r="AH7" s="33">
        <v>0.0</v>
      </c>
      <c r="AI7" s="33">
        <v>0.0</v>
      </c>
      <c r="AJ7" s="33">
        <v>0.0</v>
      </c>
      <c r="AK7" s="33">
        <v>0.0</v>
      </c>
      <c r="AL7" s="33">
        <v>0.0</v>
      </c>
      <c r="AM7" s="33">
        <v>0.0</v>
      </c>
      <c r="AN7" s="33">
        <v>0.0</v>
      </c>
      <c r="AO7" s="33">
        <v>0.0</v>
      </c>
      <c r="AP7" s="33">
        <v>0.0</v>
      </c>
      <c r="AQ7" s="33">
        <v>0.0</v>
      </c>
      <c r="AR7" s="33">
        <v>0.0</v>
      </c>
      <c r="AS7" s="33">
        <v>0.0</v>
      </c>
      <c r="AT7" s="33">
        <v>0.0</v>
      </c>
      <c r="AU7" s="33">
        <v>0.0</v>
      </c>
      <c r="AV7" s="33">
        <v>0.0</v>
      </c>
      <c r="AW7" s="33">
        <v>0.0</v>
      </c>
      <c r="AX7" s="33" t="s">
        <v>25</v>
      </c>
      <c r="AY7" s="33" t="s">
        <v>25</v>
      </c>
      <c r="AZ7" s="33" t="s">
        <v>25</v>
      </c>
      <c r="BA7" s="33" t="s">
        <v>25</v>
      </c>
      <c r="BB7" s="33" t="s">
        <v>25</v>
      </c>
      <c r="BC7" s="33">
        <v>0.0</v>
      </c>
      <c r="BD7" s="33">
        <v>0.0</v>
      </c>
      <c r="BE7" s="33" t="s">
        <v>25</v>
      </c>
      <c r="BF7" s="33" t="s">
        <v>25</v>
      </c>
      <c r="BG7" s="33">
        <v>0.0</v>
      </c>
      <c r="BH7" s="33">
        <v>0.0</v>
      </c>
      <c r="BI7" s="33">
        <v>0.0</v>
      </c>
      <c r="BJ7" s="33">
        <v>0.0</v>
      </c>
      <c r="BK7" s="33">
        <v>0.0</v>
      </c>
      <c r="BL7" s="33">
        <v>0.0</v>
      </c>
      <c r="BM7" s="33">
        <v>0.0</v>
      </c>
      <c r="BN7" s="33">
        <v>0.0</v>
      </c>
      <c r="BO7" s="33">
        <v>0.0</v>
      </c>
      <c r="BP7" s="33">
        <v>0.0</v>
      </c>
      <c r="BQ7" s="33">
        <v>0.0</v>
      </c>
      <c r="BR7" s="33">
        <v>0.0</v>
      </c>
      <c r="BS7" s="33">
        <v>0.0</v>
      </c>
      <c r="BT7" s="33" t="s">
        <v>25</v>
      </c>
      <c r="BU7" s="33">
        <v>0.0</v>
      </c>
      <c r="BV7" s="33">
        <v>0.0</v>
      </c>
      <c r="BW7" s="33">
        <v>0.0</v>
      </c>
      <c r="BX7" s="33" t="s">
        <v>25</v>
      </c>
      <c r="BY7" s="33">
        <v>0.0</v>
      </c>
      <c r="BZ7" s="33" t="s">
        <v>25</v>
      </c>
      <c r="CA7" s="33" t="s">
        <v>25</v>
      </c>
      <c r="CB7" s="33">
        <v>0.0</v>
      </c>
      <c r="CC7" s="33">
        <v>0.0</v>
      </c>
      <c r="CD7" s="33">
        <v>0.0</v>
      </c>
      <c r="CE7" s="33">
        <v>0.0</v>
      </c>
      <c r="CF7" s="33">
        <v>0.0</v>
      </c>
      <c r="CG7" s="33">
        <v>0.0</v>
      </c>
      <c r="CH7" s="33">
        <v>0.0</v>
      </c>
      <c r="CI7" s="33">
        <v>0.0</v>
      </c>
      <c r="CJ7" s="33">
        <v>0.0</v>
      </c>
      <c r="CK7" s="33">
        <v>0.0</v>
      </c>
      <c r="CL7" s="33">
        <v>0.0</v>
      </c>
      <c r="CM7" s="33">
        <v>0.0</v>
      </c>
      <c r="CN7" s="33">
        <v>0.0</v>
      </c>
      <c r="CO7" s="33">
        <v>0.0</v>
      </c>
      <c r="CP7" s="33">
        <v>0.0</v>
      </c>
      <c r="CQ7" s="33">
        <v>0.0</v>
      </c>
      <c r="CR7" s="33">
        <v>0.0</v>
      </c>
      <c r="CS7" s="33" t="s">
        <v>25</v>
      </c>
      <c r="CT7" s="33" t="s">
        <v>25</v>
      </c>
      <c r="CU7" s="33" t="s">
        <v>25</v>
      </c>
      <c r="CV7" s="33" t="s">
        <v>25</v>
      </c>
      <c r="CW7" s="33" t="s">
        <v>25</v>
      </c>
      <c r="CX7" s="33" t="s">
        <v>25</v>
      </c>
      <c r="CY7" s="33">
        <v>0.0</v>
      </c>
      <c r="CZ7" s="33">
        <v>0.0</v>
      </c>
      <c r="DA7" s="33">
        <v>0.0</v>
      </c>
      <c r="DB7" s="33">
        <v>0.0</v>
      </c>
      <c r="DC7" s="33">
        <v>0.0</v>
      </c>
      <c r="DD7" s="33">
        <v>0.0</v>
      </c>
      <c r="DE7" s="33">
        <v>0.0</v>
      </c>
      <c r="DF7" s="33">
        <v>0.0</v>
      </c>
      <c r="DG7" s="33">
        <v>0.0</v>
      </c>
      <c r="DH7" s="33">
        <v>0.0</v>
      </c>
      <c r="DI7" s="33">
        <v>0.0</v>
      </c>
      <c r="DJ7" s="33">
        <v>0.0</v>
      </c>
      <c r="DK7" s="33">
        <v>0.0</v>
      </c>
      <c r="DL7" s="33">
        <v>0.0</v>
      </c>
      <c r="DM7" s="33">
        <v>0.0</v>
      </c>
      <c r="DN7" s="33">
        <v>0.0</v>
      </c>
      <c r="DO7" s="33">
        <v>0.0</v>
      </c>
      <c r="DP7" s="33">
        <v>0.0</v>
      </c>
      <c r="DQ7" s="33">
        <v>0.0</v>
      </c>
      <c r="DR7" s="33" t="s">
        <v>25</v>
      </c>
      <c r="DS7" s="33" t="s">
        <v>25</v>
      </c>
      <c r="DT7" s="33">
        <v>0.0</v>
      </c>
      <c r="DU7" s="33" t="s">
        <v>25</v>
      </c>
      <c r="DV7" s="33" t="s">
        <v>25</v>
      </c>
      <c r="DW7" s="33" t="s">
        <v>25</v>
      </c>
      <c r="DX7" s="33">
        <v>0.0</v>
      </c>
      <c r="DY7" s="33">
        <v>0.0</v>
      </c>
      <c r="DZ7" s="33">
        <v>0.0</v>
      </c>
      <c r="EA7" s="33">
        <v>0.0</v>
      </c>
      <c r="EB7" s="33">
        <v>0.0</v>
      </c>
      <c r="EC7" s="33">
        <v>0.0</v>
      </c>
      <c r="ED7" s="33">
        <v>0.0</v>
      </c>
      <c r="EE7" s="33">
        <v>0.0</v>
      </c>
      <c r="EF7" s="33">
        <v>0.0</v>
      </c>
      <c r="EG7" s="33">
        <v>0.0</v>
      </c>
      <c r="EH7" s="33">
        <v>0.0</v>
      </c>
      <c r="EI7" s="33" t="s">
        <v>25</v>
      </c>
      <c r="EJ7" s="33">
        <v>0.0</v>
      </c>
      <c r="EK7" s="33">
        <v>0.0</v>
      </c>
      <c r="EL7" s="33">
        <v>0.0</v>
      </c>
      <c r="EM7" s="33" t="s">
        <v>25</v>
      </c>
      <c r="EN7" s="33" t="s">
        <v>25</v>
      </c>
      <c r="EO7" s="33" t="s">
        <v>25</v>
      </c>
      <c r="EP7" s="33" t="s">
        <v>25</v>
      </c>
      <c r="EQ7" s="33" t="s">
        <v>25</v>
      </c>
      <c r="ER7" s="33" t="s">
        <v>25</v>
      </c>
      <c r="ES7" s="33" t="s">
        <v>25</v>
      </c>
      <c r="ET7" s="33" t="s">
        <v>25</v>
      </c>
      <c r="EU7" s="33" t="s">
        <v>25</v>
      </c>
      <c r="EV7" s="33" t="s">
        <v>25</v>
      </c>
      <c r="EW7" s="33" t="s">
        <v>25</v>
      </c>
      <c r="EX7" s="33" t="s">
        <v>25</v>
      </c>
      <c r="EY7" s="33">
        <v>0.0</v>
      </c>
      <c r="EZ7" s="33" t="s">
        <v>25</v>
      </c>
      <c r="FA7" s="33">
        <v>0.0</v>
      </c>
      <c r="FB7" s="33" t="s">
        <v>25</v>
      </c>
      <c r="FC7" s="33">
        <v>0.0</v>
      </c>
      <c r="FD7" s="33" t="s">
        <v>25</v>
      </c>
      <c r="FE7" s="33">
        <v>0.0</v>
      </c>
      <c r="FF7" s="33">
        <v>0.0</v>
      </c>
      <c r="FG7" s="33">
        <v>0.0</v>
      </c>
      <c r="FH7" s="33">
        <v>0.0</v>
      </c>
      <c r="FI7" s="33">
        <v>0.0</v>
      </c>
      <c r="FJ7" s="33">
        <v>0.0</v>
      </c>
      <c r="FK7" s="33">
        <v>0.0</v>
      </c>
      <c r="FL7" s="33" t="s">
        <v>25</v>
      </c>
      <c r="FM7" s="33" t="s">
        <v>25</v>
      </c>
    </row>
    <row r="8" ht="15.75" customHeight="1">
      <c r="A8" s="19" t="s">
        <v>13</v>
      </c>
      <c r="B8" s="33">
        <v>0.0</v>
      </c>
      <c r="C8" s="33">
        <v>0.0</v>
      </c>
      <c r="D8" s="33" t="s">
        <v>25</v>
      </c>
      <c r="E8" s="33" t="s">
        <v>25</v>
      </c>
      <c r="F8" s="33" t="s">
        <v>25</v>
      </c>
      <c r="G8" s="33" t="s">
        <v>25</v>
      </c>
      <c r="H8" s="33">
        <v>0.0</v>
      </c>
      <c r="I8" s="33">
        <v>0.0</v>
      </c>
      <c r="J8" s="33">
        <v>0.0</v>
      </c>
      <c r="K8" s="33">
        <v>0.0</v>
      </c>
      <c r="L8" s="33">
        <v>0.0</v>
      </c>
      <c r="M8" s="33">
        <v>0.0</v>
      </c>
      <c r="N8" s="33">
        <v>0.0</v>
      </c>
      <c r="O8" s="33">
        <v>0.0</v>
      </c>
      <c r="P8" s="33">
        <v>0.0</v>
      </c>
      <c r="Q8" s="33">
        <v>0.0</v>
      </c>
      <c r="R8" s="33">
        <v>0.0</v>
      </c>
      <c r="S8" s="33">
        <v>0.0</v>
      </c>
      <c r="T8" s="33">
        <v>0.0</v>
      </c>
      <c r="U8" s="33">
        <v>0.0</v>
      </c>
      <c r="V8" s="33" t="s">
        <v>25</v>
      </c>
      <c r="W8" s="33">
        <v>0.0</v>
      </c>
      <c r="X8" s="33">
        <v>0.0</v>
      </c>
      <c r="Y8" s="33">
        <v>0.0</v>
      </c>
      <c r="Z8" s="33" t="s">
        <v>25</v>
      </c>
      <c r="AA8" s="33" t="s">
        <v>25</v>
      </c>
      <c r="AB8" s="33" t="s">
        <v>25</v>
      </c>
      <c r="AC8" s="33">
        <v>0.0</v>
      </c>
      <c r="AD8" s="33" t="s">
        <v>25</v>
      </c>
      <c r="AE8" s="33">
        <v>0.0</v>
      </c>
      <c r="AF8" s="33" t="s">
        <v>25</v>
      </c>
      <c r="AG8" s="33">
        <v>0.0</v>
      </c>
      <c r="AH8" s="33">
        <v>0.0</v>
      </c>
      <c r="AI8" s="33">
        <v>0.0</v>
      </c>
      <c r="AJ8" s="33">
        <v>0.0</v>
      </c>
      <c r="AK8" s="33">
        <v>0.0</v>
      </c>
      <c r="AL8" s="33">
        <v>0.0</v>
      </c>
      <c r="AM8" s="33">
        <v>0.0</v>
      </c>
      <c r="AN8" s="33">
        <v>0.0</v>
      </c>
      <c r="AO8" s="33">
        <v>0.0</v>
      </c>
      <c r="AP8" s="33">
        <v>0.0</v>
      </c>
      <c r="AQ8" s="33">
        <v>0.0</v>
      </c>
      <c r="AR8" s="33">
        <v>0.0</v>
      </c>
      <c r="AS8" s="33">
        <v>0.0</v>
      </c>
      <c r="AT8" s="33" t="s">
        <v>25</v>
      </c>
      <c r="AU8" s="33">
        <v>0.0</v>
      </c>
      <c r="AV8" s="33">
        <v>0.0</v>
      </c>
      <c r="AW8" s="33">
        <v>0.0</v>
      </c>
      <c r="AX8" s="33">
        <v>0.0</v>
      </c>
      <c r="AY8" s="33" t="s">
        <v>25</v>
      </c>
      <c r="AZ8" s="33">
        <v>0.0</v>
      </c>
      <c r="BA8" s="33" t="s">
        <v>25</v>
      </c>
      <c r="BB8" s="33">
        <v>0.0</v>
      </c>
      <c r="BC8" s="33">
        <v>0.0</v>
      </c>
      <c r="BD8" s="33" t="s">
        <v>25</v>
      </c>
      <c r="BE8" s="33">
        <v>0.0</v>
      </c>
      <c r="BF8" s="33">
        <v>0.0</v>
      </c>
      <c r="BG8" s="33">
        <v>0.0</v>
      </c>
      <c r="BH8" s="33">
        <v>0.0</v>
      </c>
      <c r="BI8" s="33">
        <v>0.0</v>
      </c>
      <c r="BJ8" s="33">
        <v>0.0</v>
      </c>
      <c r="BK8" s="33">
        <v>0.0</v>
      </c>
      <c r="BL8" s="33">
        <v>0.0</v>
      </c>
      <c r="BM8" s="33">
        <v>0.0</v>
      </c>
      <c r="BN8" s="33">
        <v>0.0</v>
      </c>
      <c r="BO8" s="33">
        <v>0.0</v>
      </c>
      <c r="BP8" s="33">
        <v>0.0</v>
      </c>
      <c r="BQ8" s="33">
        <v>0.0</v>
      </c>
      <c r="BR8" s="33">
        <v>0.0</v>
      </c>
      <c r="BS8" s="33">
        <v>0.0</v>
      </c>
      <c r="BT8" s="33" t="s">
        <v>25</v>
      </c>
      <c r="BU8" s="33">
        <v>0.0</v>
      </c>
      <c r="BV8" s="33" t="s">
        <v>25</v>
      </c>
      <c r="BW8" s="33" t="s">
        <v>25</v>
      </c>
      <c r="BX8" s="33">
        <v>0.0</v>
      </c>
      <c r="BY8" s="33" t="s">
        <v>25</v>
      </c>
      <c r="BZ8" s="33">
        <v>0.0</v>
      </c>
      <c r="CA8" s="33">
        <v>0.0</v>
      </c>
      <c r="CB8" s="33">
        <v>0.0</v>
      </c>
      <c r="CC8" s="33">
        <v>0.0</v>
      </c>
      <c r="CD8" s="33">
        <v>0.0</v>
      </c>
      <c r="CE8" s="33">
        <v>0.0</v>
      </c>
      <c r="CF8" s="33">
        <v>0.0</v>
      </c>
      <c r="CG8" s="33">
        <v>0.0</v>
      </c>
      <c r="CH8" s="33">
        <v>0.0</v>
      </c>
      <c r="CI8" s="33">
        <v>0.0</v>
      </c>
      <c r="CJ8" s="33">
        <v>0.0</v>
      </c>
      <c r="CK8" s="33">
        <v>0.0</v>
      </c>
      <c r="CL8" s="33">
        <v>0.0</v>
      </c>
      <c r="CM8" s="33">
        <v>0.0</v>
      </c>
      <c r="CN8" s="33">
        <v>0.0</v>
      </c>
      <c r="CO8" s="33">
        <v>0.0</v>
      </c>
      <c r="CP8" s="33">
        <v>0.0</v>
      </c>
      <c r="CQ8" s="33">
        <v>0.0</v>
      </c>
      <c r="CR8" s="33" t="s">
        <v>25</v>
      </c>
      <c r="CS8" s="33">
        <v>0.0</v>
      </c>
      <c r="CT8" s="33">
        <v>0.0</v>
      </c>
      <c r="CU8" s="33">
        <v>0.0</v>
      </c>
      <c r="CV8" s="33" t="s">
        <v>25</v>
      </c>
      <c r="CW8" s="33" t="s">
        <v>25</v>
      </c>
      <c r="CX8" s="33" t="s">
        <v>25</v>
      </c>
      <c r="CY8" s="33" t="s">
        <v>25</v>
      </c>
      <c r="CZ8" s="33" t="s">
        <v>25</v>
      </c>
      <c r="DA8" s="33">
        <v>0.0</v>
      </c>
      <c r="DB8" s="33">
        <v>0.0</v>
      </c>
      <c r="DC8" s="33">
        <v>0.0</v>
      </c>
      <c r="DD8" s="33">
        <v>0.0</v>
      </c>
      <c r="DE8" s="33">
        <v>0.0</v>
      </c>
      <c r="DF8" s="33">
        <v>0.0</v>
      </c>
      <c r="DG8" s="33">
        <v>0.0</v>
      </c>
      <c r="DH8" s="33">
        <v>0.0</v>
      </c>
      <c r="DI8" s="33">
        <v>0.0</v>
      </c>
      <c r="DJ8" s="33">
        <v>0.0</v>
      </c>
      <c r="DK8" s="33">
        <v>0.0</v>
      </c>
      <c r="DL8" s="33">
        <v>0.0</v>
      </c>
      <c r="DM8" s="33">
        <v>0.0</v>
      </c>
      <c r="DN8" s="33">
        <v>0.0</v>
      </c>
      <c r="DO8" s="33">
        <v>0.0</v>
      </c>
      <c r="DP8" s="33">
        <v>0.0</v>
      </c>
      <c r="DQ8" s="33">
        <v>0.0</v>
      </c>
      <c r="DR8" s="33" t="s">
        <v>25</v>
      </c>
      <c r="DS8" s="33" t="s">
        <v>25</v>
      </c>
      <c r="DT8" s="33">
        <v>0.0</v>
      </c>
      <c r="DU8" s="33" t="s">
        <v>25</v>
      </c>
      <c r="DV8" s="33" t="s">
        <v>25</v>
      </c>
      <c r="DW8" s="33">
        <v>0.0</v>
      </c>
      <c r="DX8" s="33">
        <v>0.0</v>
      </c>
      <c r="DY8" s="33" t="s">
        <v>25</v>
      </c>
      <c r="DZ8" s="33" t="s">
        <v>25</v>
      </c>
      <c r="EA8" s="33">
        <v>0.0</v>
      </c>
      <c r="EB8" s="33">
        <v>0.0</v>
      </c>
      <c r="EC8" s="33">
        <v>0.0</v>
      </c>
      <c r="ED8" s="33">
        <v>0.0</v>
      </c>
      <c r="EE8" s="33">
        <v>0.0</v>
      </c>
      <c r="EF8" s="33">
        <v>0.0</v>
      </c>
      <c r="EG8" s="33">
        <v>0.0</v>
      </c>
      <c r="EH8" s="33">
        <v>0.0</v>
      </c>
      <c r="EI8" s="33">
        <v>0.0</v>
      </c>
      <c r="EJ8" s="33">
        <v>0.0</v>
      </c>
      <c r="EK8" s="33">
        <v>0.0</v>
      </c>
      <c r="EL8" s="33">
        <v>0.0</v>
      </c>
      <c r="EM8" s="33">
        <v>0.0</v>
      </c>
      <c r="EN8" s="33">
        <v>0.0</v>
      </c>
      <c r="EO8" s="33">
        <v>0.0</v>
      </c>
      <c r="EP8" s="33">
        <v>0.0</v>
      </c>
      <c r="EQ8" s="33">
        <v>0.0</v>
      </c>
      <c r="ER8" s="33">
        <v>0.0</v>
      </c>
      <c r="ES8" s="33">
        <v>0.0</v>
      </c>
      <c r="ET8" s="33">
        <v>0.0</v>
      </c>
      <c r="EU8" s="33">
        <v>0.0</v>
      </c>
      <c r="EV8" s="33">
        <v>0.0</v>
      </c>
      <c r="EW8" s="33">
        <v>0.0</v>
      </c>
      <c r="EX8" s="33">
        <v>0.0</v>
      </c>
      <c r="EY8" s="33">
        <v>0.0</v>
      </c>
      <c r="EZ8" s="33">
        <v>0.0</v>
      </c>
      <c r="FA8" s="33">
        <v>0.0</v>
      </c>
      <c r="FB8" s="33">
        <v>0.0</v>
      </c>
      <c r="FC8" s="33">
        <v>0.0</v>
      </c>
      <c r="FD8" s="33">
        <v>0.0</v>
      </c>
      <c r="FE8" s="33">
        <v>0.0</v>
      </c>
      <c r="FF8" s="33">
        <v>0.0</v>
      </c>
      <c r="FG8" s="33">
        <v>0.0</v>
      </c>
      <c r="FH8" s="33">
        <v>0.0</v>
      </c>
      <c r="FI8" s="33">
        <v>0.0</v>
      </c>
      <c r="FJ8" s="33">
        <v>0.0</v>
      </c>
      <c r="FK8" s="33">
        <v>0.0</v>
      </c>
      <c r="FL8" s="33">
        <v>0.0</v>
      </c>
      <c r="FM8" s="33">
        <v>0.0</v>
      </c>
    </row>
    <row r="9" ht="15.75" customHeight="1">
      <c r="A9" s="19" t="s">
        <v>14</v>
      </c>
      <c r="B9" s="33" t="s">
        <v>25</v>
      </c>
      <c r="C9" s="33">
        <v>0.0</v>
      </c>
      <c r="D9" s="33">
        <v>0.0</v>
      </c>
      <c r="E9" s="33" t="s">
        <v>25</v>
      </c>
      <c r="F9" s="33" t="s">
        <v>25</v>
      </c>
      <c r="G9" s="33" t="s">
        <v>25</v>
      </c>
      <c r="H9" s="33">
        <v>0.0</v>
      </c>
      <c r="I9" s="33" t="s">
        <v>25</v>
      </c>
      <c r="J9" s="33">
        <v>0.0</v>
      </c>
      <c r="K9" s="33">
        <v>0.0</v>
      </c>
      <c r="L9" s="33">
        <v>0.0</v>
      </c>
      <c r="M9" s="33" t="s">
        <v>25</v>
      </c>
      <c r="N9" s="33">
        <v>0.0</v>
      </c>
      <c r="O9" s="33">
        <v>0.0</v>
      </c>
      <c r="P9" s="33">
        <v>0.0</v>
      </c>
      <c r="Q9" s="33">
        <v>0.0</v>
      </c>
      <c r="R9" s="33" t="s">
        <v>25</v>
      </c>
      <c r="S9" s="33" t="s">
        <v>25</v>
      </c>
      <c r="T9" s="33" t="s">
        <v>25</v>
      </c>
      <c r="U9" s="33" t="s">
        <v>25</v>
      </c>
      <c r="V9" s="33" t="s">
        <v>25</v>
      </c>
      <c r="W9" s="33">
        <v>0.0</v>
      </c>
      <c r="X9" s="33" t="s">
        <v>25</v>
      </c>
      <c r="Y9" s="33" t="s">
        <v>25</v>
      </c>
      <c r="Z9" s="33" t="s">
        <v>25</v>
      </c>
      <c r="AA9" s="33" t="s">
        <v>25</v>
      </c>
      <c r="AB9" s="33" t="s">
        <v>25</v>
      </c>
      <c r="AC9" s="33" t="s">
        <v>25</v>
      </c>
      <c r="AD9" s="33" t="s">
        <v>25</v>
      </c>
      <c r="AE9" s="33" t="s">
        <v>25</v>
      </c>
      <c r="AF9" s="33" t="s">
        <v>25</v>
      </c>
      <c r="AG9" s="33" t="s">
        <v>25</v>
      </c>
      <c r="AH9" s="33" t="s">
        <v>25</v>
      </c>
      <c r="AI9" s="33">
        <v>0.0</v>
      </c>
      <c r="AJ9" s="33">
        <v>0.0</v>
      </c>
      <c r="AK9" s="33">
        <v>0.0</v>
      </c>
      <c r="AL9" s="33">
        <v>0.0</v>
      </c>
      <c r="AM9" s="33">
        <v>0.0</v>
      </c>
      <c r="AN9" s="33" t="s">
        <v>25</v>
      </c>
      <c r="AO9" s="33" t="s">
        <v>25</v>
      </c>
      <c r="AP9" s="33">
        <v>0.0</v>
      </c>
      <c r="AQ9" s="33">
        <v>0.0</v>
      </c>
      <c r="AR9" s="33" t="s">
        <v>25</v>
      </c>
      <c r="AS9" s="33">
        <v>0.0</v>
      </c>
      <c r="AT9" s="33">
        <v>0.0</v>
      </c>
      <c r="AU9" s="33" t="s">
        <v>25</v>
      </c>
      <c r="AV9" s="33" t="s">
        <v>25</v>
      </c>
      <c r="AW9" s="33" t="s">
        <v>25</v>
      </c>
      <c r="AX9" s="33" t="s">
        <v>25</v>
      </c>
      <c r="AY9" s="33" t="s">
        <v>25</v>
      </c>
      <c r="AZ9" s="33" t="s">
        <v>25</v>
      </c>
      <c r="BA9" s="33" t="s">
        <v>25</v>
      </c>
      <c r="BB9" s="33" t="s">
        <v>25</v>
      </c>
      <c r="BC9" s="33">
        <v>0.0</v>
      </c>
      <c r="BD9" s="33" t="s">
        <v>25</v>
      </c>
      <c r="BE9" s="33">
        <v>0.0</v>
      </c>
      <c r="BF9" s="33">
        <v>0.0</v>
      </c>
      <c r="BG9" s="33">
        <v>0.0</v>
      </c>
      <c r="BH9" s="33" t="s">
        <v>25</v>
      </c>
      <c r="BI9" s="33" t="s">
        <v>25</v>
      </c>
      <c r="BJ9" s="33" t="s">
        <v>25</v>
      </c>
      <c r="BK9" s="33" t="s">
        <v>25</v>
      </c>
      <c r="BL9" s="33">
        <v>0.0</v>
      </c>
      <c r="BM9" s="33" t="s">
        <v>25</v>
      </c>
      <c r="BN9" s="33" t="s">
        <v>25</v>
      </c>
      <c r="BO9" s="33">
        <v>0.0</v>
      </c>
      <c r="BP9" s="33">
        <v>0.0</v>
      </c>
      <c r="BQ9" s="33">
        <v>0.0</v>
      </c>
      <c r="BR9" s="33" t="s">
        <v>25</v>
      </c>
      <c r="BS9" s="33" t="s">
        <v>25</v>
      </c>
      <c r="BT9" s="33" t="s">
        <v>25</v>
      </c>
      <c r="BU9" s="33" t="s">
        <v>25</v>
      </c>
      <c r="BV9" s="33">
        <v>0.0</v>
      </c>
      <c r="BW9" s="33" t="s">
        <v>25</v>
      </c>
      <c r="BX9" s="33" t="s">
        <v>25</v>
      </c>
      <c r="BY9" s="33" t="s">
        <v>25</v>
      </c>
      <c r="BZ9" s="33" t="s">
        <v>25</v>
      </c>
      <c r="CA9" s="33" t="s">
        <v>25</v>
      </c>
      <c r="CB9" s="33" t="s">
        <v>25</v>
      </c>
      <c r="CC9" s="33" t="s">
        <v>25</v>
      </c>
      <c r="CD9" s="33">
        <v>0.0</v>
      </c>
      <c r="CE9" s="33">
        <v>0.0</v>
      </c>
      <c r="CF9" s="33">
        <v>0.0</v>
      </c>
      <c r="CG9" s="33" t="s">
        <v>25</v>
      </c>
      <c r="CH9" s="33" t="s">
        <v>25</v>
      </c>
      <c r="CI9" s="33">
        <v>0.0</v>
      </c>
      <c r="CJ9" s="33" t="s">
        <v>25</v>
      </c>
      <c r="CK9" s="33">
        <v>0.0</v>
      </c>
      <c r="CL9" s="33">
        <v>0.0</v>
      </c>
      <c r="CM9" s="33" t="s">
        <v>25</v>
      </c>
      <c r="CN9" s="33" t="s">
        <v>25</v>
      </c>
      <c r="CO9" s="33">
        <v>0.0</v>
      </c>
      <c r="CP9" s="33">
        <v>0.0</v>
      </c>
      <c r="CQ9" s="33" t="s">
        <v>25</v>
      </c>
      <c r="CR9" s="33" t="s">
        <v>25</v>
      </c>
      <c r="CS9" s="33">
        <v>0.0</v>
      </c>
      <c r="CT9" s="33" t="s">
        <v>25</v>
      </c>
      <c r="CU9" s="33" t="s">
        <v>25</v>
      </c>
      <c r="CV9" s="33" t="s">
        <v>25</v>
      </c>
      <c r="CW9" s="33" t="s">
        <v>25</v>
      </c>
      <c r="CX9" s="33" t="s">
        <v>25</v>
      </c>
      <c r="CY9" s="33" t="s">
        <v>25</v>
      </c>
      <c r="CZ9" s="33" t="s">
        <v>25</v>
      </c>
      <c r="DA9" s="33" t="s">
        <v>25</v>
      </c>
      <c r="DB9" s="33">
        <v>0.0</v>
      </c>
      <c r="DC9" s="33" t="s">
        <v>25</v>
      </c>
      <c r="DD9" s="33">
        <v>0.0</v>
      </c>
      <c r="DE9" s="33">
        <v>0.0</v>
      </c>
      <c r="DF9" s="33">
        <v>0.0</v>
      </c>
      <c r="DG9" s="33" t="s">
        <v>25</v>
      </c>
      <c r="DH9" s="33">
        <v>0.0</v>
      </c>
      <c r="DI9" s="33">
        <v>0.0</v>
      </c>
      <c r="DJ9" s="33">
        <v>0.0</v>
      </c>
      <c r="DK9" s="33" t="s">
        <v>25</v>
      </c>
      <c r="DL9" s="33">
        <v>0.0</v>
      </c>
      <c r="DM9" s="33">
        <v>0.0</v>
      </c>
      <c r="DN9" s="33" t="s">
        <v>25</v>
      </c>
      <c r="DO9" s="33" t="s">
        <v>25</v>
      </c>
      <c r="DP9" s="33" t="s">
        <v>25</v>
      </c>
      <c r="DQ9" s="33" t="s">
        <v>25</v>
      </c>
      <c r="DR9" s="33">
        <v>0.0</v>
      </c>
      <c r="DS9" s="33" t="s">
        <v>25</v>
      </c>
      <c r="DT9" s="33" t="s">
        <v>25</v>
      </c>
      <c r="DU9" s="33" t="s">
        <v>25</v>
      </c>
      <c r="DV9" s="33" t="s">
        <v>25</v>
      </c>
      <c r="DW9" s="33">
        <v>0.0</v>
      </c>
      <c r="DX9" s="33" t="s">
        <v>25</v>
      </c>
      <c r="DY9" s="33" t="s">
        <v>25</v>
      </c>
      <c r="DZ9" s="33">
        <v>0.0</v>
      </c>
      <c r="EA9" s="33">
        <v>0.0</v>
      </c>
      <c r="EB9" s="33">
        <v>0.0</v>
      </c>
      <c r="EC9" s="33">
        <v>0.0</v>
      </c>
      <c r="ED9" s="33">
        <v>0.0</v>
      </c>
      <c r="EE9" s="33">
        <v>0.0</v>
      </c>
      <c r="EF9" s="33">
        <v>0.0</v>
      </c>
      <c r="EG9" s="33">
        <v>0.0</v>
      </c>
      <c r="EH9" s="33" t="s">
        <v>25</v>
      </c>
      <c r="EI9" s="33">
        <v>0.0</v>
      </c>
      <c r="EJ9" s="33">
        <v>0.0</v>
      </c>
      <c r="EK9" s="33">
        <v>0.0</v>
      </c>
      <c r="EL9" s="33">
        <v>0.0</v>
      </c>
      <c r="EM9" s="33" t="s">
        <v>25</v>
      </c>
      <c r="EN9" s="33">
        <v>0.0</v>
      </c>
      <c r="EO9" s="33" t="s">
        <v>25</v>
      </c>
      <c r="EP9" s="33" t="s">
        <v>25</v>
      </c>
      <c r="EQ9" s="33">
        <v>0.0</v>
      </c>
      <c r="ER9" s="33" t="s">
        <v>25</v>
      </c>
      <c r="ES9" s="33" t="s">
        <v>25</v>
      </c>
      <c r="ET9" s="33" t="s">
        <v>25</v>
      </c>
      <c r="EU9" s="33">
        <v>0.0</v>
      </c>
      <c r="EV9" s="33" t="s">
        <v>25</v>
      </c>
      <c r="EW9" s="33" t="s">
        <v>25</v>
      </c>
      <c r="EX9" s="33" t="s">
        <v>25</v>
      </c>
      <c r="EY9" s="33">
        <v>0.0</v>
      </c>
      <c r="EZ9" s="33">
        <v>0.0</v>
      </c>
      <c r="FA9" s="33" t="s">
        <v>25</v>
      </c>
      <c r="FB9" s="33" t="s">
        <v>25</v>
      </c>
      <c r="FC9" s="33">
        <v>0.0</v>
      </c>
      <c r="FD9" s="33" t="s">
        <v>25</v>
      </c>
      <c r="FE9" s="33">
        <v>0.0</v>
      </c>
      <c r="FF9" s="33">
        <v>0.0</v>
      </c>
      <c r="FG9" s="33">
        <v>0.0</v>
      </c>
      <c r="FH9" s="33">
        <v>0.0</v>
      </c>
      <c r="FI9" s="33" t="s">
        <v>25</v>
      </c>
      <c r="FJ9" s="33" t="s">
        <v>25</v>
      </c>
      <c r="FK9" s="33" t="s">
        <v>25</v>
      </c>
      <c r="FL9" s="33" t="s">
        <v>25</v>
      </c>
      <c r="FM9" s="33"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29</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33">
        <v>0.2</v>
      </c>
      <c r="C6" s="34">
        <v>0.0</v>
      </c>
      <c r="D6" s="34">
        <v>0.0</v>
      </c>
      <c r="E6" s="34">
        <v>0.0</v>
      </c>
      <c r="F6" s="34">
        <v>0.0</v>
      </c>
      <c r="G6" s="34">
        <v>0.0</v>
      </c>
      <c r="H6" s="34">
        <v>0.0</v>
      </c>
      <c r="I6" s="34">
        <v>0.2</v>
      </c>
      <c r="J6" s="34">
        <v>0.2</v>
      </c>
      <c r="K6" s="34">
        <v>0.2</v>
      </c>
      <c r="L6" s="34">
        <v>0.2</v>
      </c>
      <c r="M6" s="34">
        <v>0.2</v>
      </c>
      <c r="N6" s="34">
        <v>0.2</v>
      </c>
      <c r="O6" s="34">
        <v>0.2</v>
      </c>
      <c r="P6" s="34">
        <v>0.2</v>
      </c>
      <c r="Q6" s="34">
        <v>0.2</v>
      </c>
      <c r="R6" s="34">
        <v>0.2</v>
      </c>
      <c r="S6" s="34">
        <v>0.2</v>
      </c>
      <c r="T6" s="34">
        <v>0.2</v>
      </c>
      <c r="U6" s="34">
        <v>0.2</v>
      </c>
      <c r="V6" s="34">
        <v>0.2</v>
      </c>
      <c r="W6" s="34">
        <v>0.2</v>
      </c>
      <c r="X6" s="34">
        <v>0.2</v>
      </c>
      <c r="Y6" s="34">
        <v>0.2</v>
      </c>
      <c r="Z6" s="31"/>
      <c r="AA6" s="35"/>
      <c r="AB6" s="35"/>
      <c r="AC6" s="35"/>
      <c r="AD6" s="35"/>
      <c r="AE6" s="35"/>
      <c r="AF6" s="35"/>
      <c r="AG6" s="35"/>
      <c r="AH6" s="35"/>
      <c r="AI6" s="35"/>
      <c r="AJ6" s="35"/>
      <c r="AK6" s="35"/>
      <c r="AL6" s="35"/>
      <c r="AM6" s="35"/>
      <c r="AN6" s="35"/>
      <c r="AO6" s="35"/>
      <c r="AP6" s="35"/>
      <c r="AQ6" s="35"/>
      <c r="AR6" s="35"/>
      <c r="AS6" s="35"/>
      <c r="AT6" s="35"/>
      <c r="AU6" s="35"/>
      <c r="AV6" s="35"/>
      <c r="AW6" s="35"/>
      <c r="AX6" s="31"/>
      <c r="AY6" s="35"/>
      <c r="AZ6" s="35"/>
      <c r="BA6" s="35"/>
      <c r="BB6" s="35"/>
      <c r="BC6" s="35"/>
      <c r="BD6" s="35"/>
      <c r="BE6" s="35"/>
      <c r="BF6" s="35"/>
      <c r="BG6" s="35"/>
      <c r="BH6" s="35"/>
      <c r="BI6" s="35"/>
      <c r="BJ6" s="35"/>
      <c r="BK6" s="35"/>
      <c r="BL6" s="35"/>
      <c r="BM6" s="35"/>
      <c r="BN6" s="35"/>
      <c r="BO6" s="35"/>
      <c r="BP6" s="35"/>
      <c r="BQ6" s="35"/>
      <c r="BR6" s="35"/>
      <c r="BS6" s="35"/>
      <c r="BT6" s="35"/>
      <c r="BU6" s="35"/>
      <c r="BV6" s="31"/>
      <c r="BW6" s="35"/>
      <c r="BX6" s="35"/>
      <c r="BY6" s="35"/>
      <c r="BZ6" s="35"/>
      <c r="CA6" s="35"/>
      <c r="CB6" s="35"/>
      <c r="CC6" s="35"/>
      <c r="CD6" s="35"/>
      <c r="CE6" s="35"/>
      <c r="CF6" s="35"/>
      <c r="CG6" s="35"/>
      <c r="CH6" s="35"/>
      <c r="CI6" s="35"/>
      <c r="CJ6" s="35"/>
      <c r="CK6" s="35"/>
      <c r="CL6" s="35"/>
      <c r="CM6" s="35"/>
      <c r="CN6" s="35"/>
      <c r="CO6" s="35"/>
      <c r="CP6" s="35"/>
      <c r="CQ6" s="35"/>
      <c r="CR6" s="35"/>
      <c r="CS6" s="35"/>
      <c r="CT6" s="31"/>
      <c r="CU6" s="35"/>
      <c r="CV6" s="35"/>
      <c r="CW6" s="35"/>
      <c r="CX6" s="35"/>
      <c r="CY6" s="35"/>
      <c r="CZ6" s="35"/>
      <c r="DA6" s="35"/>
      <c r="DB6" s="35"/>
      <c r="DC6" s="35"/>
      <c r="DD6" s="35"/>
      <c r="DE6" s="35"/>
      <c r="DF6" s="35"/>
      <c r="DG6" s="35"/>
      <c r="DH6" s="35"/>
      <c r="DI6" s="35"/>
      <c r="DJ6" s="35"/>
      <c r="DK6" s="35"/>
      <c r="DL6" s="35"/>
      <c r="DM6" s="35"/>
      <c r="DN6" s="35"/>
      <c r="DO6" s="35"/>
      <c r="DP6" s="35"/>
      <c r="DQ6" s="35"/>
      <c r="DR6" s="31"/>
      <c r="DS6" s="35"/>
      <c r="DT6" s="35"/>
      <c r="DU6" s="35"/>
      <c r="DV6" s="35"/>
      <c r="DW6" s="35"/>
      <c r="DX6" s="35"/>
      <c r="DY6" s="35"/>
      <c r="DZ6" s="35"/>
      <c r="EA6" s="35"/>
      <c r="EB6" s="35"/>
      <c r="EC6" s="35"/>
      <c r="ED6" s="35"/>
      <c r="EE6" s="35"/>
      <c r="EF6" s="35"/>
      <c r="EG6" s="35"/>
      <c r="EH6" s="35"/>
      <c r="EI6" s="35"/>
      <c r="EJ6" s="35"/>
      <c r="EK6" s="35"/>
      <c r="EL6" s="35"/>
      <c r="EM6" s="35"/>
      <c r="EN6" s="35"/>
      <c r="EO6" s="35"/>
      <c r="EP6" s="31"/>
      <c r="EQ6" s="35"/>
      <c r="ER6" s="35"/>
      <c r="ES6" s="35"/>
      <c r="ET6" s="35"/>
      <c r="EU6" s="35"/>
      <c r="EV6" s="35"/>
      <c r="EW6" s="35"/>
      <c r="EX6" s="35"/>
      <c r="EY6" s="35"/>
      <c r="EZ6" s="35"/>
      <c r="FA6" s="35"/>
      <c r="FB6" s="35"/>
      <c r="FC6" s="35"/>
      <c r="FD6" s="35"/>
      <c r="FE6" s="35"/>
      <c r="FF6" s="35"/>
      <c r="FG6" s="35"/>
      <c r="FH6" s="35"/>
      <c r="FI6" s="35"/>
      <c r="FJ6" s="35"/>
      <c r="FK6" s="35"/>
      <c r="FL6" s="35"/>
      <c r="FM6" s="35"/>
    </row>
    <row r="7">
      <c r="A7" s="19" t="s">
        <v>12</v>
      </c>
      <c r="B7" s="33" t="s">
        <v>25</v>
      </c>
      <c r="C7" s="33" t="s">
        <v>25</v>
      </c>
      <c r="D7" s="33" t="s">
        <v>25</v>
      </c>
      <c r="E7" s="33" t="s">
        <v>25</v>
      </c>
      <c r="F7" s="33">
        <v>0.5</v>
      </c>
      <c r="G7" s="33" t="s">
        <v>25</v>
      </c>
      <c r="H7" s="33" t="s">
        <v>25</v>
      </c>
      <c r="I7" s="33">
        <v>0.0</v>
      </c>
      <c r="J7" s="33">
        <v>0.14285714285714285</v>
      </c>
      <c r="K7" s="33">
        <v>0.125</v>
      </c>
      <c r="L7" s="33">
        <v>0.14814814814814814</v>
      </c>
      <c r="M7" s="33">
        <v>0.0</v>
      </c>
      <c r="N7" s="33">
        <v>0.13636363636363635</v>
      </c>
      <c r="O7" s="33">
        <v>0.16666666666666666</v>
      </c>
      <c r="P7" s="33">
        <v>0.0</v>
      </c>
      <c r="Q7" s="33">
        <v>0.03571428571428571</v>
      </c>
      <c r="R7" s="33">
        <v>0.0</v>
      </c>
      <c r="S7" s="33">
        <v>0.0</v>
      </c>
      <c r="T7" s="33">
        <v>0.0</v>
      </c>
      <c r="U7" s="33">
        <v>0.0</v>
      </c>
      <c r="V7" s="33" t="s">
        <v>25</v>
      </c>
      <c r="W7" s="33" t="s">
        <v>25</v>
      </c>
      <c r="X7" s="33">
        <v>0.0</v>
      </c>
      <c r="Y7" s="33">
        <v>0.0</v>
      </c>
      <c r="Z7" s="33" t="s">
        <v>25</v>
      </c>
      <c r="AA7" s="33" t="s">
        <v>25</v>
      </c>
      <c r="AB7" s="33" t="s">
        <v>25</v>
      </c>
      <c r="AC7" s="33" t="s">
        <v>25</v>
      </c>
      <c r="AD7" s="33" t="s">
        <v>25</v>
      </c>
      <c r="AE7" s="33" t="s">
        <v>25</v>
      </c>
      <c r="AF7" s="33">
        <v>0.0</v>
      </c>
      <c r="AG7" s="33">
        <v>0.25</v>
      </c>
      <c r="AH7" s="33">
        <v>0.5</v>
      </c>
      <c r="AI7" s="33">
        <v>0.0</v>
      </c>
      <c r="AJ7" s="33">
        <v>0.2</v>
      </c>
      <c r="AK7" s="33">
        <v>0.0</v>
      </c>
      <c r="AL7" s="33">
        <v>0.13793103448275862</v>
      </c>
      <c r="AM7" s="33">
        <v>0.07142857142857142</v>
      </c>
      <c r="AN7" s="33">
        <v>0.0</v>
      </c>
      <c r="AO7" s="33">
        <v>0.16666666666666666</v>
      </c>
      <c r="AP7" s="33">
        <v>0.25</v>
      </c>
      <c r="AQ7" s="33">
        <v>0.1111111111111111</v>
      </c>
      <c r="AR7" s="33">
        <v>0.0</v>
      </c>
      <c r="AS7" s="33">
        <v>0.0</v>
      </c>
      <c r="AT7" s="33">
        <v>0.0</v>
      </c>
      <c r="AU7" s="33">
        <v>0.1</v>
      </c>
      <c r="AV7" s="33">
        <v>0.0</v>
      </c>
      <c r="AW7" s="33">
        <v>0.5</v>
      </c>
      <c r="AX7" s="33" t="s">
        <v>25</v>
      </c>
      <c r="AY7" s="33" t="s">
        <v>25</v>
      </c>
      <c r="AZ7" s="33" t="s">
        <v>25</v>
      </c>
      <c r="BA7" s="33" t="s">
        <v>25</v>
      </c>
      <c r="BB7" s="33" t="s">
        <v>25</v>
      </c>
      <c r="BC7" s="33">
        <v>0.0</v>
      </c>
      <c r="BD7" s="33">
        <v>1.0</v>
      </c>
      <c r="BE7" s="33" t="s">
        <v>25</v>
      </c>
      <c r="BF7" s="33" t="s">
        <v>25</v>
      </c>
      <c r="BG7" s="33">
        <v>0.0</v>
      </c>
      <c r="BH7" s="33">
        <v>0.25</v>
      </c>
      <c r="BI7" s="33">
        <v>0.0</v>
      </c>
      <c r="BJ7" s="33">
        <v>0.02857142857142857</v>
      </c>
      <c r="BK7" s="33">
        <v>0.0</v>
      </c>
      <c r="BL7" s="33">
        <v>0.0</v>
      </c>
      <c r="BM7" s="33">
        <v>0.045454545454545456</v>
      </c>
      <c r="BN7" s="33">
        <v>0.06666666666666667</v>
      </c>
      <c r="BO7" s="33">
        <v>0.0</v>
      </c>
      <c r="BP7" s="33">
        <v>0.0</v>
      </c>
      <c r="BQ7" s="33">
        <v>0.3333333333333333</v>
      </c>
      <c r="BR7" s="33">
        <v>0.0</v>
      </c>
      <c r="BS7" s="33">
        <v>0.0</v>
      </c>
      <c r="BT7" s="33" t="s">
        <v>25</v>
      </c>
      <c r="BU7" s="33">
        <v>0.0</v>
      </c>
      <c r="BV7" s="33">
        <v>0.3333333333333333</v>
      </c>
      <c r="BW7" s="33">
        <v>0.3333333333333333</v>
      </c>
      <c r="BX7" s="33" t="s">
        <v>25</v>
      </c>
      <c r="BY7" s="33">
        <v>1.0</v>
      </c>
      <c r="BZ7" s="33" t="s">
        <v>25</v>
      </c>
      <c r="CA7" s="33" t="s">
        <v>25</v>
      </c>
      <c r="CB7" s="33">
        <v>0.0</v>
      </c>
      <c r="CC7" s="33">
        <v>0.0</v>
      </c>
      <c r="CD7" s="33">
        <v>0.0</v>
      </c>
      <c r="CE7" s="33">
        <v>0.08333333333333333</v>
      </c>
      <c r="CF7" s="33">
        <v>0.16666666666666666</v>
      </c>
      <c r="CG7" s="33">
        <v>0.07692307692307693</v>
      </c>
      <c r="CH7" s="33">
        <v>0.13333333333333333</v>
      </c>
      <c r="CI7" s="33">
        <v>0.11764705882352941</v>
      </c>
      <c r="CJ7" s="33">
        <v>0.0</v>
      </c>
      <c r="CK7" s="33">
        <v>0.047619047619047616</v>
      </c>
      <c r="CL7" s="33">
        <v>0.2</v>
      </c>
      <c r="CM7" s="33">
        <v>0.25</v>
      </c>
      <c r="CN7" s="33">
        <v>0.0</v>
      </c>
      <c r="CO7" s="33">
        <v>0.0</v>
      </c>
      <c r="CP7" s="33">
        <v>0.0</v>
      </c>
      <c r="CQ7" s="33">
        <v>0.5</v>
      </c>
      <c r="CR7" s="33">
        <v>0.0</v>
      </c>
      <c r="CS7" s="33" t="s">
        <v>25</v>
      </c>
      <c r="CT7" s="33" t="s">
        <v>25</v>
      </c>
      <c r="CU7" s="33" t="s">
        <v>25</v>
      </c>
      <c r="CV7" s="33" t="s">
        <v>25</v>
      </c>
      <c r="CW7" s="33" t="s">
        <v>25</v>
      </c>
      <c r="CX7" s="33" t="s">
        <v>25</v>
      </c>
      <c r="CY7" s="33">
        <v>0.0</v>
      </c>
      <c r="CZ7" s="33">
        <v>0.0</v>
      </c>
      <c r="DA7" s="33">
        <v>0.5</v>
      </c>
      <c r="DB7" s="33">
        <v>0.3333333333333333</v>
      </c>
      <c r="DC7" s="33">
        <v>0.7142857142857143</v>
      </c>
      <c r="DD7" s="33">
        <v>0.6</v>
      </c>
      <c r="DE7" s="33">
        <v>0.4444444444444444</v>
      </c>
      <c r="DF7" s="33">
        <v>0.0</v>
      </c>
      <c r="DG7" s="33">
        <v>0.0</v>
      </c>
      <c r="DH7" s="33">
        <v>0.5</v>
      </c>
      <c r="DI7" s="33">
        <v>0.125</v>
      </c>
      <c r="DJ7" s="33">
        <v>0.08695652173913043</v>
      </c>
      <c r="DK7" s="33">
        <v>0.2</v>
      </c>
      <c r="DL7" s="33">
        <v>0.0</v>
      </c>
      <c r="DM7" s="33">
        <v>0.0</v>
      </c>
      <c r="DN7" s="33">
        <v>0.0</v>
      </c>
      <c r="DO7" s="33">
        <v>0.2</v>
      </c>
      <c r="DP7" s="33">
        <v>0.0</v>
      </c>
      <c r="DQ7" s="33">
        <v>0.0</v>
      </c>
      <c r="DR7" s="33" t="s">
        <v>25</v>
      </c>
      <c r="DS7" s="33" t="s">
        <v>25</v>
      </c>
      <c r="DT7" s="33">
        <v>1.0</v>
      </c>
      <c r="DU7" s="33" t="s">
        <v>25</v>
      </c>
      <c r="DV7" s="33" t="s">
        <v>25</v>
      </c>
      <c r="DW7" s="33" t="s">
        <v>25</v>
      </c>
      <c r="DX7" s="33">
        <v>0.0</v>
      </c>
      <c r="DY7" s="33">
        <v>1.0</v>
      </c>
      <c r="DZ7" s="33">
        <v>0.0</v>
      </c>
      <c r="EA7" s="33">
        <v>0.0</v>
      </c>
      <c r="EB7" s="33">
        <v>0.3333333333333333</v>
      </c>
      <c r="EC7" s="33">
        <v>0.25</v>
      </c>
      <c r="ED7" s="33">
        <v>0.0</v>
      </c>
      <c r="EE7" s="33">
        <v>0.5</v>
      </c>
      <c r="EF7" s="33">
        <v>0.5</v>
      </c>
      <c r="EG7" s="33">
        <v>0.0</v>
      </c>
      <c r="EH7" s="33">
        <v>0.125</v>
      </c>
      <c r="EI7" s="33" t="s">
        <v>25</v>
      </c>
      <c r="EJ7" s="33">
        <v>0.0</v>
      </c>
      <c r="EK7" s="33">
        <v>0.0</v>
      </c>
      <c r="EL7" s="33">
        <v>0.4</v>
      </c>
      <c r="EM7" s="33" t="s">
        <v>25</v>
      </c>
      <c r="EN7" s="33" t="s">
        <v>25</v>
      </c>
      <c r="EO7" s="33" t="s">
        <v>25</v>
      </c>
      <c r="EP7" s="33" t="s">
        <v>25</v>
      </c>
      <c r="EQ7" s="33" t="s">
        <v>25</v>
      </c>
      <c r="ER7" s="33" t="s">
        <v>25</v>
      </c>
      <c r="ES7" s="33" t="s">
        <v>25</v>
      </c>
      <c r="ET7" s="33" t="s">
        <v>25</v>
      </c>
      <c r="EU7" s="33" t="s">
        <v>25</v>
      </c>
      <c r="EV7" s="33" t="s">
        <v>25</v>
      </c>
      <c r="EW7" s="33" t="s">
        <v>25</v>
      </c>
      <c r="EX7" s="33" t="s">
        <v>25</v>
      </c>
      <c r="EY7" s="33">
        <v>0.0</v>
      </c>
      <c r="EZ7" s="33" t="s">
        <v>25</v>
      </c>
      <c r="FA7" s="33">
        <v>0.5</v>
      </c>
      <c r="FB7" s="33" t="s">
        <v>25</v>
      </c>
      <c r="FC7" s="33">
        <v>0.0</v>
      </c>
      <c r="FD7" s="33" t="s">
        <v>25</v>
      </c>
      <c r="FE7" s="33">
        <v>0.07142857142857142</v>
      </c>
      <c r="FF7" s="33">
        <v>0.0</v>
      </c>
      <c r="FG7" s="33">
        <v>0.0</v>
      </c>
      <c r="FH7" s="33">
        <v>0.0</v>
      </c>
      <c r="FI7" s="33">
        <v>0.25</v>
      </c>
      <c r="FJ7" s="33">
        <v>0.2</v>
      </c>
      <c r="FK7" s="33">
        <v>0.0</v>
      </c>
      <c r="FL7" s="33" t="s">
        <v>25</v>
      </c>
      <c r="FM7" s="33" t="s">
        <v>25</v>
      </c>
    </row>
    <row r="8" ht="15.75" customHeight="1">
      <c r="A8" s="19" t="s">
        <v>13</v>
      </c>
      <c r="B8" s="33">
        <v>0.5</v>
      </c>
      <c r="C8" s="33">
        <v>0.5</v>
      </c>
      <c r="D8" s="33" t="s">
        <v>25</v>
      </c>
      <c r="E8" s="33" t="s">
        <v>25</v>
      </c>
      <c r="F8" s="33" t="s">
        <v>25</v>
      </c>
      <c r="G8" s="33" t="s">
        <v>25</v>
      </c>
      <c r="H8" s="33">
        <v>1.0</v>
      </c>
      <c r="I8" s="33">
        <v>0.3333333333333333</v>
      </c>
      <c r="J8" s="33">
        <v>0.06666666666666667</v>
      </c>
      <c r="K8" s="33">
        <v>0.1111111111111111</v>
      </c>
      <c r="L8" s="33">
        <v>0.7272727272727273</v>
      </c>
      <c r="M8" s="33">
        <v>0.3333333333333333</v>
      </c>
      <c r="N8" s="33">
        <v>0.6666666666666666</v>
      </c>
      <c r="O8" s="33">
        <v>0.3333333333333333</v>
      </c>
      <c r="P8" s="33">
        <v>0.5555555555555556</v>
      </c>
      <c r="Q8" s="33">
        <v>1.0</v>
      </c>
      <c r="R8" s="33">
        <v>0.6666666666666666</v>
      </c>
      <c r="S8" s="33">
        <v>0.3076923076923077</v>
      </c>
      <c r="T8" s="33">
        <v>0.4</v>
      </c>
      <c r="U8" s="33">
        <v>0.0</v>
      </c>
      <c r="V8" s="33" t="s">
        <v>25</v>
      </c>
      <c r="W8" s="33">
        <v>0.5</v>
      </c>
      <c r="X8" s="33">
        <v>0.3333333333333333</v>
      </c>
      <c r="Y8" s="33">
        <v>0.0</v>
      </c>
      <c r="Z8" s="33" t="s">
        <v>25</v>
      </c>
      <c r="AA8" s="33" t="s">
        <v>25</v>
      </c>
      <c r="AB8" s="33" t="s">
        <v>25</v>
      </c>
      <c r="AC8" s="33">
        <v>0.5</v>
      </c>
      <c r="AD8" s="33" t="s">
        <v>25</v>
      </c>
      <c r="AE8" s="33">
        <v>1.0</v>
      </c>
      <c r="AF8" s="33" t="s">
        <v>25</v>
      </c>
      <c r="AG8" s="33">
        <v>0.0</v>
      </c>
      <c r="AH8" s="33">
        <v>0.6666666666666666</v>
      </c>
      <c r="AI8" s="33">
        <v>0.38461538461538464</v>
      </c>
      <c r="AJ8" s="33">
        <v>0.1</v>
      </c>
      <c r="AK8" s="33">
        <v>0.13333333333333333</v>
      </c>
      <c r="AL8" s="33">
        <v>0.23076923076923078</v>
      </c>
      <c r="AM8" s="33">
        <v>0.16666666666666666</v>
      </c>
      <c r="AN8" s="33">
        <v>0.75</v>
      </c>
      <c r="AO8" s="33">
        <v>0.5</v>
      </c>
      <c r="AP8" s="33">
        <v>0.375</v>
      </c>
      <c r="AQ8" s="33">
        <v>0.2727272727272727</v>
      </c>
      <c r="AR8" s="33">
        <v>0.3333333333333333</v>
      </c>
      <c r="AS8" s="33">
        <v>0.0</v>
      </c>
      <c r="AT8" s="33" t="s">
        <v>25</v>
      </c>
      <c r="AU8" s="33">
        <v>0.2</v>
      </c>
      <c r="AV8" s="33">
        <v>0.0</v>
      </c>
      <c r="AW8" s="33">
        <v>0.0</v>
      </c>
      <c r="AX8" s="33">
        <v>0.0</v>
      </c>
      <c r="AY8" s="33" t="s">
        <v>25</v>
      </c>
      <c r="AZ8" s="33">
        <v>0.0</v>
      </c>
      <c r="BA8" s="33" t="s">
        <v>25</v>
      </c>
      <c r="BB8" s="33">
        <v>0.0</v>
      </c>
      <c r="BC8" s="33">
        <v>0.0</v>
      </c>
      <c r="BD8" s="33" t="s">
        <v>25</v>
      </c>
      <c r="BE8" s="33">
        <v>0.3333333333333333</v>
      </c>
      <c r="BF8" s="33">
        <v>0.2631578947368421</v>
      </c>
      <c r="BG8" s="33">
        <v>0.22727272727272727</v>
      </c>
      <c r="BH8" s="33">
        <v>0.0</v>
      </c>
      <c r="BI8" s="33">
        <v>0.09090909090909091</v>
      </c>
      <c r="BJ8" s="33">
        <v>0.25</v>
      </c>
      <c r="BK8" s="33">
        <v>0.2692307692307692</v>
      </c>
      <c r="BL8" s="33">
        <v>0.21428571428571427</v>
      </c>
      <c r="BM8" s="33">
        <v>0.0</v>
      </c>
      <c r="BN8" s="33">
        <v>0.3333333333333333</v>
      </c>
      <c r="BO8" s="33">
        <v>1.0</v>
      </c>
      <c r="BP8" s="33">
        <v>0.3333333333333333</v>
      </c>
      <c r="BQ8" s="33">
        <v>0.5</v>
      </c>
      <c r="BR8" s="33">
        <v>0.14285714285714285</v>
      </c>
      <c r="BS8" s="33">
        <v>0.14285714285714285</v>
      </c>
      <c r="BT8" s="33" t="s">
        <v>25</v>
      </c>
      <c r="BU8" s="33">
        <v>1.0</v>
      </c>
      <c r="BV8" s="33" t="s">
        <v>25</v>
      </c>
      <c r="BW8" s="33" t="s">
        <v>25</v>
      </c>
      <c r="BX8" s="33">
        <v>0.0</v>
      </c>
      <c r="BY8" s="33" t="s">
        <v>25</v>
      </c>
      <c r="BZ8" s="33">
        <v>0.0</v>
      </c>
      <c r="CA8" s="33">
        <v>0.0</v>
      </c>
      <c r="CB8" s="33">
        <v>0.0</v>
      </c>
      <c r="CC8" s="33">
        <v>0.0</v>
      </c>
      <c r="CD8" s="33">
        <v>0.2</v>
      </c>
      <c r="CE8" s="33">
        <v>0.23529411764705882</v>
      </c>
      <c r="CF8" s="33">
        <v>0.3333333333333333</v>
      </c>
      <c r="CG8" s="33">
        <v>0.1111111111111111</v>
      </c>
      <c r="CH8" s="33">
        <v>0.0625</v>
      </c>
      <c r="CI8" s="33">
        <v>0.14285714285714285</v>
      </c>
      <c r="CJ8" s="33">
        <v>0.0</v>
      </c>
      <c r="CK8" s="33">
        <v>0.5</v>
      </c>
      <c r="CL8" s="33">
        <v>0.2727272727272727</v>
      </c>
      <c r="CM8" s="33">
        <v>0.16666666666666666</v>
      </c>
      <c r="CN8" s="33">
        <v>0.0</v>
      </c>
      <c r="CO8" s="33">
        <v>0.0</v>
      </c>
      <c r="CP8" s="33">
        <v>0.5</v>
      </c>
      <c r="CQ8" s="33">
        <v>0.5</v>
      </c>
      <c r="CR8" s="33" t="s">
        <v>25</v>
      </c>
      <c r="CS8" s="33">
        <v>0.0</v>
      </c>
      <c r="CT8" s="33">
        <v>0.0</v>
      </c>
      <c r="CU8" s="33">
        <v>0.0</v>
      </c>
      <c r="CV8" s="33" t="s">
        <v>25</v>
      </c>
      <c r="CW8" s="33" t="s">
        <v>25</v>
      </c>
      <c r="CX8" s="33" t="s">
        <v>25</v>
      </c>
      <c r="CY8" s="33" t="s">
        <v>25</v>
      </c>
      <c r="CZ8" s="33" t="s">
        <v>25</v>
      </c>
      <c r="DA8" s="33">
        <v>0.0</v>
      </c>
      <c r="DB8" s="33">
        <v>0.14285714285714285</v>
      </c>
      <c r="DC8" s="33">
        <v>0.2</v>
      </c>
      <c r="DD8" s="33">
        <v>0.3</v>
      </c>
      <c r="DE8" s="33">
        <v>0.15789473684210525</v>
      </c>
      <c r="DF8" s="33">
        <v>0.16666666666666666</v>
      </c>
      <c r="DG8" s="33">
        <v>0.23529411764705882</v>
      </c>
      <c r="DH8" s="33">
        <v>0.07142857142857142</v>
      </c>
      <c r="DI8" s="33">
        <v>0.2857142857142857</v>
      </c>
      <c r="DJ8" s="33">
        <v>0.0</v>
      </c>
      <c r="DK8" s="33">
        <v>0.3333333333333333</v>
      </c>
      <c r="DL8" s="33">
        <v>0.6</v>
      </c>
      <c r="DM8" s="33">
        <v>0.6666666666666666</v>
      </c>
      <c r="DN8" s="33">
        <v>0.25</v>
      </c>
      <c r="DO8" s="33">
        <v>0.0</v>
      </c>
      <c r="DP8" s="33">
        <v>0.25</v>
      </c>
      <c r="DQ8" s="33">
        <v>0.3333333333333333</v>
      </c>
      <c r="DR8" s="33" t="s">
        <v>25</v>
      </c>
      <c r="DS8" s="33" t="s">
        <v>25</v>
      </c>
      <c r="DT8" s="33">
        <v>0.0</v>
      </c>
      <c r="DU8" s="33" t="s">
        <v>25</v>
      </c>
      <c r="DV8" s="33" t="s">
        <v>25</v>
      </c>
      <c r="DW8" s="33">
        <v>1.0</v>
      </c>
      <c r="DX8" s="33">
        <v>0.5</v>
      </c>
      <c r="DY8" s="33" t="s">
        <v>25</v>
      </c>
      <c r="DZ8" s="33" t="s">
        <v>25</v>
      </c>
      <c r="EA8" s="33">
        <v>0.5</v>
      </c>
      <c r="EB8" s="33">
        <v>0.4</v>
      </c>
      <c r="EC8" s="33">
        <v>0.0</v>
      </c>
      <c r="ED8" s="33">
        <v>0.0</v>
      </c>
      <c r="EE8" s="33">
        <v>0.25</v>
      </c>
      <c r="EF8" s="33">
        <v>0.18181818181818182</v>
      </c>
      <c r="EG8" s="33">
        <v>0.5</v>
      </c>
      <c r="EH8" s="33">
        <v>0.23076923076923078</v>
      </c>
      <c r="EI8" s="33">
        <v>0.5</v>
      </c>
      <c r="EJ8" s="33">
        <v>0.3333333333333333</v>
      </c>
      <c r="EK8" s="33">
        <v>0.2727272727272727</v>
      </c>
      <c r="EL8" s="33">
        <v>0.4</v>
      </c>
      <c r="EM8" s="33">
        <v>0.0</v>
      </c>
      <c r="EN8" s="33">
        <v>0.0</v>
      </c>
      <c r="EO8" s="33">
        <v>0.5</v>
      </c>
      <c r="EP8" s="33">
        <v>0.4</v>
      </c>
      <c r="EQ8" s="33">
        <v>1.0</v>
      </c>
      <c r="ER8" s="33">
        <v>0.0</v>
      </c>
      <c r="ES8" s="33">
        <v>1.0</v>
      </c>
      <c r="ET8" s="33">
        <v>1.0</v>
      </c>
      <c r="EU8" s="33">
        <v>1.0</v>
      </c>
      <c r="EV8" s="33">
        <v>0.25</v>
      </c>
      <c r="EW8" s="33">
        <v>0.0</v>
      </c>
      <c r="EX8" s="33">
        <v>1.0</v>
      </c>
      <c r="EY8" s="33">
        <v>0.0</v>
      </c>
      <c r="EZ8" s="33">
        <v>1.0</v>
      </c>
      <c r="FA8" s="33">
        <v>0.4</v>
      </c>
      <c r="FB8" s="33">
        <v>0.0</v>
      </c>
      <c r="FC8" s="33">
        <v>0.4</v>
      </c>
      <c r="FD8" s="33">
        <v>0.2222222222222222</v>
      </c>
      <c r="FE8" s="33">
        <v>0.25</v>
      </c>
      <c r="FF8" s="33">
        <v>0.5</v>
      </c>
      <c r="FG8" s="33">
        <v>0.0</v>
      </c>
      <c r="FH8" s="33">
        <v>0.09090909090909091</v>
      </c>
      <c r="FI8" s="33">
        <v>0.14285714285714285</v>
      </c>
      <c r="FJ8" s="33">
        <v>0.14285714285714285</v>
      </c>
      <c r="FK8" s="33">
        <v>0.25</v>
      </c>
      <c r="FL8" s="33">
        <v>0.0</v>
      </c>
      <c r="FM8" s="33">
        <v>0.0</v>
      </c>
    </row>
    <row r="9" ht="15.75" customHeight="1">
      <c r="A9" s="19" t="s">
        <v>14</v>
      </c>
      <c r="B9" s="33" t="s">
        <v>25</v>
      </c>
      <c r="C9" s="33">
        <v>0.0</v>
      </c>
      <c r="D9" s="33">
        <v>0.0</v>
      </c>
      <c r="E9" s="33" t="s">
        <v>25</v>
      </c>
      <c r="F9" s="33" t="s">
        <v>25</v>
      </c>
      <c r="G9" s="33" t="s">
        <v>25</v>
      </c>
      <c r="H9" s="33">
        <v>0.0</v>
      </c>
      <c r="I9" s="33" t="s">
        <v>25</v>
      </c>
      <c r="J9" s="33">
        <v>0.5</v>
      </c>
      <c r="K9" s="33">
        <v>0.0</v>
      </c>
      <c r="L9" s="33">
        <v>0.0</v>
      </c>
      <c r="M9" s="33" t="s">
        <v>25</v>
      </c>
      <c r="N9" s="33">
        <v>0.0</v>
      </c>
      <c r="O9" s="33">
        <v>0.4</v>
      </c>
      <c r="P9" s="33">
        <v>1.0</v>
      </c>
      <c r="Q9" s="33">
        <v>0.0</v>
      </c>
      <c r="R9" s="33" t="s">
        <v>25</v>
      </c>
      <c r="S9" s="33" t="s">
        <v>25</v>
      </c>
      <c r="T9" s="33" t="s">
        <v>25</v>
      </c>
      <c r="U9" s="33" t="s">
        <v>25</v>
      </c>
      <c r="V9" s="33" t="s">
        <v>25</v>
      </c>
      <c r="W9" s="33">
        <v>0.0</v>
      </c>
      <c r="X9" s="33" t="s">
        <v>25</v>
      </c>
      <c r="Y9" s="33" t="s">
        <v>25</v>
      </c>
      <c r="Z9" s="33" t="s">
        <v>25</v>
      </c>
      <c r="AA9" s="33" t="s">
        <v>25</v>
      </c>
      <c r="AB9" s="33" t="s">
        <v>25</v>
      </c>
      <c r="AC9" s="33" t="s">
        <v>25</v>
      </c>
      <c r="AD9" s="33" t="s">
        <v>25</v>
      </c>
      <c r="AE9" s="33" t="s">
        <v>25</v>
      </c>
      <c r="AF9" s="33" t="s">
        <v>25</v>
      </c>
      <c r="AG9" s="33" t="s">
        <v>25</v>
      </c>
      <c r="AH9" s="33" t="s">
        <v>25</v>
      </c>
      <c r="AI9" s="33">
        <v>0.0</v>
      </c>
      <c r="AJ9" s="33">
        <v>0.25</v>
      </c>
      <c r="AK9" s="33">
        <v>0.3333333333333333</v>
      </c>
      <c r="AL9" s="33">
        <v>0.3</v>
      </c>
      <c r="AM9" s="33">
        <v>0.0</v>
      </c>
      <c r="AN9" s="33" t="s">
        <v>25</v>
      </c>
      <c r="AO9" s="33" t="s">
        <v>25</v>
      </c>
      <c r="AP9" s="33">
        <v>0.3333333333333333</v>
      </c>
      <c r="AQ9" s="33">
        <v>1.0</v>
      </c>
      <c r="AR9" s="33" t="s">
        <v>25</v>
      </c>
      <c r="AS9" s="33">
        <v>1.0</v>
      </c>
      <c r="AT9" s="33">
        <v>1.0</v>
      </c>
      <c r="AU9" s="33" t="s">
        <v>25</v>
      </c>
      <c r="AV9" s="33" t="s">
        <v>25</v>
      </c>
      <c r="AW9" s="33" t="s">
        <v>25</v>
      </c>
      <c r="AX9" s="33" t="s">
        <v>25</v>
      </c>
      <c r="AY9" s="33" t="s">
        <v>25</v>
      </c>
      <c r="AZ9" s="33" t="s">
        <v>25</v>
      </c>
      <c r="BA9" s="33" t="s">
        <v>25</v>
      </c>
      <c r="BB9" s="33" t="s">
        <v>25</v>
      </c>
      <c r="BC9" s="33">
        <v>0.0</v>
      </c>
      <c r="BD9" s="33" t="s">
        <v>25</v>
      </c>
      <c r="BE9" s="33">
        <v>0.0</v>
      </c>
      <c r="BF9" s="33">
        <v>0.0</v>
      </c>
      <c r="BG9" s="33">
        <v>0.0</v>
      </c>
      <c r="BH9" s="33" t="s">
        <v>25</v>
      </c>
      <c r="BI9" s="33" t="s">
        <v>25</v>
      </c>
      <c r="BJ9" s="33" t="s">
        <v>25</v>
      </c>
      <c r="BK9" s="33" t="s">
        <v>25</v>
      </c>
      <c r="BL9" s="33">
        <v>0.0</v>
      </c>
      <c r="BM9" s="33" t="s">
        <v>25</v>
      </c>
      <c r="BN9" s="33" t="s">
        <v>25</v>
      </c>
      <c r="BO9" s="33">
        <v>0.5</v>
      </c>
      <c r="BP9" s="33">
        <v>0.3333333333333333</v>
      </c>
      <c r="BQ9" s="33">
        <v>1.0</v>
      </c>
      <c r="BR9" s="33" t="s">
        <v>25</v>
      </c>
      <c r="BS9" s="33" t="s">
        <v>25</v>
      </c>
      <c r="BT9" s="33" t="s">
        <v>25</v>
      </c>
      <c r="BU9" s="33" t="s">
        <v>25</v>
      </c>
      <c r="BV9" s="33">
        <v>1.0</v>
      </c>
      <c r="BW9" s="33" t="s">
        <v>25</v>
      </c>
      <c r="BX9" s="33" t="s">
        <v>25</v>
      </c>
      <c r="BY9" s="33" t="s">
        <v>25</v>
      </c>
      <c r="BZ9" s="33" t="s">
        <v>25</v>
      </c>
      <c r="CA9" s="33" t="s">
        <v>25</v>
      </c>
      <c r="CB9" s="33" t="s">
        <v>25</v>
      </c>
      <c r="CC9" s="33" t="s">
        <v>25</v>
      </c>
      <c r="CD9" s="33">
        <v>0.0</v>
      </c>
      <c r="CE9" s="33">
        <v>0.3333333333333333</v>
      </c>
      <c r="CF9" s="33">
        <v>0.5</v>
      </c>
      <c r="CG9" s="33" t="s">
        <v>25</v>
      </c>
      <c r="CH9" s="33" t="s">
        <v>25</v>
      </c>
      <c r="CI9" s="33">
        <v>0.3333333333333333</v>
      </c>
      <c r="CJ9" s="33" t="s">
        <v>25</v>
      </c>
      <c r="CK9" s="33">
        <v>0.0</v>
      </c>
      <c r="CL9" s="33">
        <v>0.0</v>
      </c>
      <c r="CM9" s="33" t="s">
        <v>25</v>
      </c>
      <c r="CN9" s="33" t="s">
        <v>25</v>
      </c>
      <c r="CO9" s="33">
        <v>1.0</v>
      </c>
      <c r="CP9" s="33">
        <v>0.0</v>
      </c>
      <c r="CQ9" s="33" t="s">
        <v>25</v>
      </c>
      <c r="CR9" s="33" t="s">
        <v>25</v>
      </c>
      <c r="CS9" s="33">
        <v>0.6666666666666666</v>
      </c>
      <c r="CT9" s="33" t="s">
        <v>25</v>
      </c>
      <c r="CU9" s="33" t="s">
        <v>25</v>
      </c>
      <c r="CV9" s="33" t="s">
        <v>25</v>
      </c>
      <c r="CW9" s="33" t="s">
        <v>25</v>
      </c>
      <c r="CX9" s="33" t="s">
        <v>25</v>
      </c>
      <c r="CY9" s="33" t="s">
        <v>25</v>
      </c>
      <c r="CZ9" s="33" t="s">
        <v>25</v>
      </c>
      <c r="DA9" s="33" t="s">
        <v>25</v>
      </c>
      <c r="DB9" s="33">
        <v>0.0</v>
      </c>
      <c r="DC9" s="33" t="s">
        <v>25</v>
      </c>
      <c r="DD9" s="33">
        <v>1.0</v>
      </c>
      <c r="DE9" s="33">
        <v>0.0</v>
      </c>
      <c r="DF9" s="33">
        <v>0.0</v>
      </c>
      <c r="DG9" s="33" t="s">
        <v>25</v>
      </c>
      <c r="DH9" s="33">
        <v>0.3333333333333333</v>
      </c>
      <c r="DI9" s="33">
        <v>0.0</v>
      </c>
      <c r="DJ9" s="33">
        <v>0.0</v>
      </c>
      <c r="DK9" s="33" t="s">
        <v>25</v>
      </c>
      <c r="DL9" s="33">
        <v>1.0</v>
      </c>
      <c r="DM9" s="33">
        <v>0.0</v>
      </c>
      <c r="DN9" s="33" t="s">
        <v>25</v>
      </c>
      <c r="DO9" s="33" t="s">
        <v>25</v>
      </c>
      <c r="DP9" s="33" t="s">
        <v>25</v>
      </c>
      <c r="DQ9" s="33" t="s">
        <v>25</v>
      </c>
      <c r="DR9" s="33">
        <v>0.0</v>
      </c>
      <c r="DS9" s="33" t="s">
        <v>25</v>
      </c>
      <c r="DT9" s="33" t="s">
        <v>25</v>
      </c>
      <c r="DU9" s="33" t="s">
        <v>25</v>
      </c>
      <c r="DV9" s="33" t="s">
        <v>25</v>
      </c>
      <c r="DW9" s="33">
        <v>1.0</v>
      </c>
      <c r="DX9" s="33" t="s">
        <v>25</v>
      </c>
      <c r="DY9" s="33" t="s">
        <v>25</v>
      </c>
      <c r="DZ9" s="33">
        <v>0.3333333333333333</v>
      </c>
      <c r="EA9" s="33">
        <v>0.125</v>
      </c>
      <c r="EB9" s="33">
        <v>0.0</v>
      </c>
      <c r="EC9" s="33">
        <v>0.0</v>
      </c>
      <c r="ED9" s="33">
        <v>1.0</v>
      </c>
      <c r="EE9" s="33">
        <v>0.0</v>
      </c>
      <c r="EF9" s="33">
        <v>0.0</v>
      </c>
      <c r="EG9" s="33">
        <v>0.0</v>
      </c>
      <c r="EH9" s="33" t="s">
        <v>25</v>
      </c>
      <c r="EI9" s="33">
        <v>0.0</v>
      </c>
      <c r="EJ9" s="33">
        <v>0.25</v>
      </c>
      <c r="EK9" s="33">
        <v>0.5</v>
      </c>
      <c r="EL9" s="33">
        <v>1.0</v>
      </c>
      <c r="EM9" s="33" t="s">
        <v>25</v>
      </c>
      <c r="EN9" s="33">
        <v>0.0</v>
      </c>
      <c r="EO9" s="33" t="s">
        <v>25</v>
      </c>
      <c r="EP9" s="33" t="s">
        <v>25</v>
      </c>
      <c r="EQ9" s="33">
        <v>0.0</v>
      </c>
      <c r="ER9" s="33" t="s">
        <v>25</v>
      </c>
      <c r="ES9" s="33" t="s">
        <v>25</v>
      </c>
      <c r="ET9" s="33" t="s">
        <v>25</v>
      </c>
      <c r="EU9" s="33">
        <v>0.0</v>
      </c>
      <c r="EV9" s="33" t="s">
        <v>25</v>
      </c>
      <c r="EW9" s="33" t="s">
        <v>25</v>
      </c>
      <c r="EX9" s="33" t="s">
        <v>25</v>
      </c>
      <c r="EY9" s="33">
        <v>0.0</v>
      </c>
      <c r="EZ9" s="33">
        <v>0.0</v>
      </c>
      <c r="FA9" s="33" t="s">
        <v>25</v>
      </c>
      <c r="FB9" s="33" t="s">
        <v>25</v>
      </c>
      <c r="FC9" s="33">
        <v>0.5</v>
      </c>
      <c r="FD9" s="33" t="s">
        <v>25</v>
      </c>
      <c r="FE9" s="33">
        <v>1.0</v>
      </c>
      <c r="FF9" s="33">
        <v>0.0</v>
      </c>
      <c r="FG9" s="33">
        <v>0.2</v>
      </c>
      <c r="FH9" s="33">
        <v>0.0</v>
      </c>
      <c r="FI9" s="33" t="s">
        <v>25</v>
      </c>
      <c r="FJ9" s="33" t="s">
        <v>25</v>
      </c>
      <c r="FK9" s="33" t="s">
        <v>25</v>
      </c>
      <c r="FL9" s="33" t="s">
        <v>25</v>
      </c>
      <c r="FM9" s="33"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workbookViewId="0">
      <pane xSplit="1.0" ySplit="5.0" topLeftCell="B6" activePane="bottomRight" state="frozen"/>
      <selection activeCell="B1" sqref="B1" pane="topRight"/>
      <selection activeCell="A6" sqref="A6" pane="bottomLeft"/>
      <selection activeCell="B6" sqref="B6" pane="bottomRight"/>
    </sheetView>
  </sheetViews>
  <sheetFormatPr customHeight="1" defaultColWidth="12.63" defaultRowHeight="15.0"/>
  <cols>
    <col customWidth="1" min="1" max="1" width="16.13"/>
    <col customWidth="1" min="2" max="169" width="8.0"/>
  </cols>
  <sheetData>
    <row r="1">
      <c r="A1" s="1"/>
      <c r="B1" s="2" t="s">
        <v>0</v>
      </c>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row>
    <row r="2">
      <c r="A2" s="3"/>
      <c r="B2" s="2" t="s">
        <v>30</v>
      </c>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row>
    <row r="3" ht="18.0" customHeight="1">
      <c r="A3" s="23" t="s">
        <v>2</v>
      </c>
      <c r="B3" s="5" t="s">
        <v>2</v>
      </c>
      <c r="C3" s="6"/>
      <c r="D3" s="6"/>
      <c r="E3" s="6"/>
      <c r="F3" s="6"/>
      <c r="G3" s="6"/>
      <c r="H3" s="6"/>
      <c r="I3" s="6"/>
      <c r="J3" s="6"/>
      <c r="K3" s="6"/>
      <c r="L3" s="6"/>
      <c r="M3" s="6"/>
      <c r="N3" s="6"/>
      <c r="O3" s="6"/>
      <c r="P3" s="6"/>
      <c r="Q3" s="6"/>
      <c r="R3" s="6"/>
      <c r="S3" s="6"/>
      <c r="T3" s="6"/>
      <c r="U3" s="6"/>
      <c r="V3" s="6"/>
      <c r="W3" s="6"/>
      <c r="X3" s="6"/>
      <c r="Y3" s="6"/>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row>
    <row r="4" ht="18.0" customHeight="1">
      <c r="A4" s="1"/>
      <c r="B4" s="8" t="s">
        <v>3</v>
      </c>
      <c r="C4" s="9"/>
      <c r="D4" s="9"/>
      <c r="E4" s="9"/>
      <c r="F4" s="9"/>
      <c r="G4" s="9"/>
      <c r="H4" s="9"/>
      <c r="I4" s="9"/>
      <c r="J4" s="9"/>
      <c r="K4" s="9"/>
      <c r="L4" s="9"/>
      <c r="M4" s="9"/>
      <c r="N4" s="9"/>
      <c r="O4" s="9"/>
      <c r="P4" s="9"/>
      <c r="Q4" s="9"/>
      <c r="R4" s="9"/>
      <c r="S4" s="9"/>
      <c r="T4" s="9"/>
      <c r="U4" s="9"/>
      <c r="V4" s="9"/>
      <c r="W4" s="9"/>
      <c r="X4" s="9"/>
      <c r="Y4" s="9"/>
      <c r="Z4" s="10" t="s">
        <v>4</v>
      </c>
      <c r="AA4" s="9"/>
      <c r="AB4" s="9"/>
      <c r="AC4" s="9"/>
      <c r="AD4" s="9"/>
      <c r="AE4" s="9"/>
      <c r="AF4" s="9"/>
      <c r="AG4" s="9"/>
      <c r="AH4" s="9"/>
      <c r="AI4" s="9"/>
      <c r="AJ4" s="9"/>
      <c r="AK4" s="9"/>
      <c r="AL4" s="9"/>
      <c r="AM4" s="9"/>
      <c r="AN4" s="9"/>
      <c r="AO4" s="9"/>
      <c r="AP4" s="9"/>
      <c r="AQ4" s="9"/>
      <c r="AR4" s="9"/>
      <c r="AS4" s="9"/>
      <c r="AT4" s="9"/>
      <c r="AU4" s="9"/>
      <c r="AV4" s="9"/>
      <c r="AW4" s="9"/>
      <c r="AX4" s="8" t="s">
        <v>5</v>
      </c>
      <c r="AY4" s="9"/>
      <c r="AZ4" s="9"/>
      <c r="BA4" s="9"/>
      <c r="BB4" s="9"/>
      <c r="BC4" s="9"/>
      <c r="BD4" s="9"/>
      <c r="BE4" s="9"/>
      <c r="BF4" s="9"/>
      <c r="BG4" s="9"/>
      <c r="BH4" s="9"/>
      <c r="BI4" s="9"/>
      <c r="BJ4" s="9"/>
      <c r="BK4" s="9"/>
      <c r="BL4" s="9"/>
      <c r="BM4" s="9"/>
      <c r="BN4" s="9"/>
      <c r="BO4" s="9"/>
      <c r="BP4" s="9"/>
      <c r="BQ4" s="9"/>
      <c r="BR4" s="9"/>
      <c r="BS4" s="9"/>
      <c r="BT4" s="9"/>
      <c r="BU4" s="9"/>
      <c r="BV4" s="10" t="s">
        <v>6</v>
      </c>
      <c r="BW4" s="9"/>
      <c r="BX4" s="9"/>
      <c r="BY4" s="9"/>
      <c r="BZ4" s="9"/>
      <c r="CA4" s="9"/>
      <c r="CB4" s="9"/>
      <c r="CC4" s="9"/>
      <c r="CD4" s="9"/>
      <c r="CE4" s="9"/>
      <c r="CF4" s="9"/>
      <c r="CG4" s="9"/>
      <c r="CH4" s="9"/>
      <c r="CI4" s="9"/>
      <c r="CJ4" s="9"/>
      <c r="CK4" s="9"/>
      <c r="CL4" s="9"/>
      <c r="CM4" s="9"/>
      <c r="CN4" s="9"/>
      <c r="CO4" s="9"/>
      <c r="CP4" s="9"/>
      <c r="CQ4" s="9"/>
      <c r="CR4" s="9"/>
      <c r="CS4" s="9"/>
      <c r="CT4" s="8" t="s">
        <v>7</v>
      </c>
      <c r="CU4" s="9"/>
      <c r="CV4" s="9"/>
      <c r="CW4" s="9"/>
      <c r="CX4" s="9"/>
      <c r="CY4" s="9"/>
      <c r="CZ4" s="9"/>
      <c r="DA4" s="9"/>
      <c r="DB4" s="9"/>
      <c r="DC4" s="9"/>
      <c r="DD4" s="9"/>
      <c r="DE4" s="9"/>
      <c r="DF4" s="9"/>
      <c r="DG4" s="9"/>
      <c r="DH4" s="9"/>
      <c r="DI4" s="9"/>
      <c r="DJ4" s="9"/>
      <c r="DK4" s="9"/>
      <c r="DL4" s="9"/>
      <c r="DM4" s="9"/>
      <c r="DN4" s="9"/>
      <c r="DO4" s="9"/>
      <c r="DP4" s="9"/>
      <c r="DQ4" s="9"/>
      <c r="DR4" s="10" t="s">
        <v>8</v>
      </c>
      <c r="DS4" s="9"/>
      <c r="DT4" s="9"/>
      <c r="DU4" s="9"/>
      <c r="DV4" s="9"/>
      <c r="DW4" s="9"/>
      <c r="DX4" s="9"/>
      <c r="DY4" s="9"/>
      <c r="DZ4" s="9"/>
      <c r="EA4" s="9"/>
      <c r="EB4" s="9"/>
      <c r="EC4" s="9"/>
      <c r="ED4" s="9"/>
      <c r="EE4" s="9"/>
      <c r="EF4" s="9"/>
      <c r="EG4" s="9"/>
      <c r="EH4" s="9"/>
      <c r="EI4" s="9"/>
      <c r="EJ4" s="9"/>
      <c r="EK4" s="9"/>
      <c r="EL4" s="9"/>
      <c r="EM4" s="9"/>
      <c r="EN4" s="9"/>
      <c r="EO4" s="9"/>
      <c r="EP4" s="8" t="s">
        <v>9</v>
      </c>
      <c r="EQ4" s="9"/>
      <c r="ER4" s="9"/>
      <c r="ES4" s="9"/>
      <c r="ET4" s="9"/>
      <c r="EU4" s="9"/>
      <c r="EV4" s="9"/>
      <c r="EW4" s="9"/>
      <c r="EX4" s="9"/>
      <c r="EY4" s="9"/>
      <c r="EZ4" s="9"/>
      <c r="FA4" s="9"/>
      <c r="FB4" s="9"/>
      <c r="FC4" s="9"/>
      <c r="FD4" s="9"/>
      <c r="FE4" s="9"/>
      <c r="FF4" s="9"/>
      <c r="FG4" s="9"/>
      <c r="FH4" s="9"/>
      <c r="FI4" s="9"/>
      <c r="FJ4" s="9"/>
      <c r="FK4" s="9"/>
      <c r="FL4" s="9"/>
      <c r="FM4" s="9"/>
    </row>
    <row r="5">
      <c r="A5" s="26" t="s">
        <v>10</v>
      </c>
      <c r="B5" s="12">
        <v>0.0</v>
      </c>
      <c r="C5" s="12">
        <v>0.041666666666666664</v>
      </c>
      <c r="D5" s="12">
        <v>0.0833333333333333</v>
      </c>
      <c r="E5" s="12">
        <v>0.125</v>
      </c>
      <c r="F5" s="12">
        <v>0.166666666666667</v>
      </c>
      <c r="G5" s="12">
        <v>0.208333333333333</v>
      </c>
      <c r="H5" s="12">
        <v>0.25</v>
      </c>
      <c r="I5" s="12">
        <v>0.291666666666667</v>
      </c>
      <c r="J5" s="12">
        <v>0.333333333333333</v>
      </c>
      <c r="K5" s="12">
        <v>0.375</v>
      </c>
      <c r="L5" s="12">
        <v>0.416666666666667</v>
      </c>
      <c r="M5" s="12">
        <v>0.458333333333333</v>
      </c>
      <c r="N5" s="12">
        <v>0.5</v>
      </c>
      <c r="O5" s="12">
        <v>0.541666666666667</v>
      </c>
      <c r="P5" s="12">
        <v>0.583333333333334</v>
      </c>
      <c r="Q5" s="12">
        <v>0.625</v>
      </c>
      <c r="R5" s="12">
        <v>0.666666666666667</v>
      </c>
      <c r="S5" s="12">
        <v>0.708333333333334</v>
      </c>
      <c r="T5" s="12">
        <v>0.75</v>
      </c>
      <c r="U5" s="12">
        <v>0.791666666666667</v>
      </c>
      <c r="V5" s="12">
        <v>0.833333333333334</v>
      </c>
      <c r="W5" s="12">
        <v>0.875</v>
      </c>
      <c r="X5" s="12">
        <v>0.916666666666667</v>
      </c>
      <c r="Y5" s="12">
        <v>0.958333333333334</v>
      </c>
      <c r="Z5" s="12">
        <v>0.0</v>
      </c>
      <c r="AA5" s="12">
        <v>0.041666666666666664</v>
      </c>
      <c r="AB5" s="12">
        <v>0.0833333333333333</v>
      </c>
      <c r="AC5" s="12">
        <v>0.125</v>
      </c>
      <c r="AD5" s="12">
        <v>0.166666666666667</v>
      </c>
      <c r="AE5" s="12">
        <v>0.208333333333333</v>
      </c>
      <c r="AF5" s="12">
        <v>0.25</v>
      </c>
      <c r="AG5" s="12">
        <v>0.291666666666667</v>
      </c>
      <c r="AH5" s="12">
        <v>0.333333333333333</v>
      </c>
      <c r="AI5" s="12">
        <v>0.375</v>
      </c>
      <c r="AJ5" s="12">
        <v>0.416666666666667</v>
      </c>
      <c r="AK5" s="12">
        <v>0.458333333333333</v>
      </c>
      <c r="AL5" s="12">
        <v>0.5</v>
      </c>
      <c r="AM5" s="12">
        <v>0.541666666666667</v>
      </c>
      <c r="AN5" s="12">
        <v>0.583333333333334</v>
      </c>
      <c r="AO5" s="12">
        <v>0.625</v>
      </c>
      <c r="AP5" s="12">
        <v>0.666666666666667</v>
      </c>
      <c r="AQ5" s="12">
        <v>0.708333333333334</v>
      </c>
      <c r="AR5" s="12">
        <v>0.75</v>
      </c>
      <c r="AS5" s="12">
        <v>0.791666666666667</v>
      </c>
      <c r="AT5" s="12">
        <v>0.833333333333334</v>
      </c>
      <c r="AU5" s="12">
        <v>0.875</v>
      </c>
      <c r="AV5" s="12">
        <v>0.916666666666667</v>
      </c>
      <c r="AW5" s="12">
        <v>0.958333333333334</v>
      </c>
      <c r="AX5" s="12">
        <v>0.0</v>
      </c>
      <c r="AY5" s="12">
        <v>0.041666666666666664</v>
      </c>
      <c r="AZ5" s="12">
        <v>0.0833333333333333</v>
      </c>
      <c r="BA5" s="12">
        <v>0.125</v>
      </c>
      <c r="BB5" s="12">
        <v>0.166666666666667</v>
      </c>
      <c r="BC5" s="12">
        <v>0.208333333333333</v>
      </c>
      <c r="BD5" s="12">
        <v>0.25</v>
      </c>
      <c r="BE5" s="12">
        <v>0.291666666666667</v>
      </c>
      <c r="BF5" s="12">
        <v>0.333333333333333</v>
      </c>
      <c r="BG5" s="12">
        <v>0.375</v>
      </c>
      <c r="BH5" s="12">
        <v>0.416666666666667</v>
      </c>
      <c r="BI5" s="12">
        <v>0.458333333333333</v>
      </c>
      <c r="BJ5" s="12">
        <v>0.5</v>
      </c>
      <c r="BK5" s="12">
        <v>0.541666666666667</v>
      </c>
      <c r="BL5" s="12">
        <v>0.583333333333334</v>
      </c>
      <c r="BM5" s="12">
        <v>0.625</v>
      </c>
      <c r="BN5" s="12">
        <v>0.666666666666667</v>
      </c>
      <c r="BO5" s="12">
        <v>0.708333333333334</v>
      </c>
      <c r="BP5" s="12">
        <v>0.75</v>
      </c>
      <c r="BQ5" s="12">
        <v>0.791666666666667</v>
      </c>
      <c r="BR5" s="12">
        <v>0.833333333333334</v>
      </c>
      <c r="BS5" s="12">
        <v>0.875</v>
      </c>
      <c r="BT5" s="12">
        <v>0.916666666666667</v>
      </c>
      <c r="BU5" s="12">
        <v>0.958333333333334</v>
      </c>
      <c r="BV5" s="12">
        <v>0.0</v>
      </c>
      <c r="BW5" s="12">
        <v>0.041666666666666664</v>
      </c>
      <c r="BX5" s="12">
        <v>0.0833333333333333</v>
      </c>
      <c r="BY5" s="12">
        <v>0.125</v>
      </c>
      <c r="BZ5" s="12">
        <v>0.166666666666667</v>
      </c>
      <c r="CA5" s="12">
        <v>0.208333333333333</v>
      </c>
      <c r="CB5" s="12">
        <v>0.25</v>
      </c>
      <c r="CC5" s="12">
        <v>0.291666666666667</v>
      </c>
      <c r="CD5" s="12">
        <v>0.333333333333333</v>
      </c>
      <c r="CE5" s="12">
        <v>0.375</v>
      </c>
      <c r="CF5" s="12">
        <v>0.416666666666667</v>
      </c>
      <c r="CG5" s="12">
        <v>0.458333333333333</v>
      </c>
      <c r="CH5" s="12">
        <v>0.5</v>
      </c>
      <c r="CI5" s="12">
        <v>0.541666666666667</v>
      </c>
      <c r="CJ5" s="12">
        <v>0.583333333333334</v>
      </c>
      <c r="CK5" s="12">
        <v>0.625</v>
      </c>
      <c r="CL5" s="12">
        <v>0.666666666666667</v>
      </c>
      <c r="CM5" s="12">
        <v>0.708333333333334</v>
      </c>
      <c r="CN5" s="12">
        <v>0.75</v>
      </c>
      <c r="CO5" s="12">
        <v>0.791666666666667</v>
      </c>
      <c r="CP5" s="12">
        <v>0.833333333333334</v>
      </c>
      <c r="CQ5" s="12">
        <v>0.875</v>
      </c>
      <c r="CR5" s="12">
        <v>0.916666666666667</v>
      </c>
      <c r="CS5" s="12">
        <v>0.958333333333334</v>
      </c>
      <c r="CT5" s="12">
        <v>0.0</v>
      </c>
      <c r="CU5" s="12">
        <v>0.041666666666666664</v>
      </c>
      <c r="CV5" s="12">
        <v>0.0833333333333333</v>
      </c>
      <c r="CW5" s="12">
        <v>0.125</v>
      </c>
      <c r="CX5" s="12">
        <v>0.166666666666667</v>
      </c>
      <c r="CY5" s="12">
        <v>0.208333333333333</v>
      </c>
      <c r="CZ5" s="12">
        <v>0.25</v>
      </c>
      <c r="DA5" s="12">
        <v>0.291666666666667</v>
      </c>
      <c r="DB5" s="12">
        <v>0.333333333333333</v>
      </c>
      <c r="DC5" s="12">
        <v>0.375</v>
      </c>
      <c r="DD5" s="12">
        <v>0.416666666666667</v>
      </c>
      <c r="DE5" s="12">
        <v>0.458333333333333</v>
      </c>
      <c r="DF5" s="12">
        <v>0.5</v>
      </c>
      <c r="DG5" s="12">
        <v>0.541666666666667</v>
      </c>
      <c r="DH5" s="12">
        <v>0.583333333333334</v>
      </c>
      <c r="DI5" s="12">
        <v>0.625</v>
      </c>
      <c r="DJ5" s="12">
        <v>0.666666666666667</v>
      </c>
      <c r="DK5" s="12">
        <v>0.708333333333334</v>
      </c>
      <c r="DL5" s="12">
        <v>0.75</v>
      </c>
      <c r="DM5" s="12">
        <v>0.791666666666667</v>
      </c>
      <c r="DN5" s="12">
        <v>0.833333333333334</v>
      </c>
      <c r="DO5" s="12">
        <v>0.875</v>
      </c>
      <c r="DP5" s="12">
        <v>0.916666666666667</v>
      </c>
      <c r="DQ5" s="12">
        <v>0.958333333333334</v>
      </c>
      <c r="DR5" s="12">
        <v>0.0</v>
      </c>
      <c r="DS5" s="12">
        <v>0.041666666666666664</v>
      </c>
      <c r="DT5" s="12">
        <v>0.0833333333333333</v>
      </c>
      <c r="DU5" s="12">
        <v>0.125</v>
      </c>
      <c r="DV5" s="12">
        <v>0.166666666666667</v>
      </c>
      <c r="DW5" s="12">
        <v>0.208333333333333</v>
      </c>
      <c r="DX5" s="12">
        <v>0.25</v>
      </c>
      <c r="DY5" s="12">
        <v>0.291666666666667</v>
      </c>
      <c r="DZ5" s="12">
        <v>0.333333333333333</v>
      </c>
      <c r="EA5" s="12">
        <v>0.375</v>
      </c>
      <c r="EB5" s="12">
        <v>0.416666666666667</v>
      </c>
      <c r="EC5" s="12">
        <v>0.458333333333333</v>
      </c>
      <c r="ED5" s="12">
        <v>0.5</v>
      </c>
      <c r="EE5" s="12">
        <v>0.541666666666667</v>
      </c>
      <c r="EF5" s="12">
        <v>0.583333333333334</v>
      </c>
      <c r="EG5" s="12">
        <v>0.625</v>
      </c>
      <c r="EH5" s="12">
        <v>0.666666666666667</v>
      </c>
      <c r="EI5" s="12">
        <v>0.708333333333334</v>
      </c>
      <c r="EJ5" s="12">
        <v>0.75</v>
      </c>
      <c r="EK5" s="12">
        <v>0.791666666666667</v>
      </c>
      <c r="EL5" s="12">
        <v>0.833333333333334</v>
      </c>
      <c r="EM5" s="12">
        <v>0.875</v>
      </c>
      <c r="EN5" s="12">
        <v>0.916666666666667</v>
      </c>
      <c r="EO5" s="12">
        <v>0.958333333333334</v>
      </c>
      <c r="EP5" s="12">
        <v>0.0</v>
      </c>
      <c r="EQ5" s="12">
        <v>0.041666666666666664</v>
      </c>
      <c r="ER5" s="12">
        <v>0.0833333333333333</v>
      </c>
      <c r="ES5" s="12">
        <v>0.125</v>
      </c>
      <c r="ET5" s="12">
        <v>0.166666666666667</v>
      </c>
      <c r="EU5" s="12">
        <v>0.208333333333333</v>
      </c>
      <c r="EV5" s="12">
        <v>0.25</v>
      </c>
      <c r="EW5" s="12">
        <v>0.291666666666667</v>
      </c>
      <c r="EX5" s="12">
        <v>0.333333333333333</v>
      </c>
      <c r="EY5" s="12">
        <v>0.375</v>
      </c>
      <c r="EZ5" s="12">
        <v>0.416666666666667</v>
      </c>
      <c r="FA5" s="12">
        <v>0.458333333333333</v>
      </c>
      <c r="FB5" s="12">
        <v>0.5</v>
      </c>
      <c r="FC5" s="12">
        <v>0.541666666666667</v>
      </c>
      <c r="FD5" s="12">
        <v>0.583333333333334</v>
      </c>
      <c r="FE5" s="12">
        <v>0.625</v>
      </c>
      <c r="FF5" s="12">
        <v>0.666666666666667</v>
      </c>
      <c r="FG5" s="12">
        <v>0.708333333333334</v>
      </c>
      <c r="FH5" s="12">
        <v>0.75</v>
      </c>
      <c r="FI5" s="12">
        <v>0.791666666666667</v>
      </c>
      <c r="FJ5" s="12">
        <v>0.833333333333334</v>
      </c>
      <c r="FK5" s="12">
        <v>0.875</v>
      </c>
      <c r="FL5" s="13">
        <v>0.916666666666667</v>
      </c>
      <c r="FM5" s="14">
        <v>0.958333333333334</v>
      </c>
    </row>
    <row r="6">
      <c r="A6" s="27" t="s">
        <v>11</v>
      </c>
      <c r="B6" s="33">
        <v>0.5</v>
      </c>
      <c r="C6" s="33" t="s">
        <v>25</v>
      </c>
      <c r="D6" s="33" t="s">
        <v>25</v>
      </c>
      <c r="E6" s="33" t="s">
        <v>25</v>
      </c>
      <c r="F6" s="33" t="s">
        <v>25</v>
      </c>
      <c r="G6" s="33" t="s">
        <v>25</v>
      </c>
      <c r="H6" s="33" t="s">
        <v>25</v>
      </c>
      <c r="I6" s="33">
        <v>1.0</v>
      </c>
      <c r="J6" s="33">
        <v>1.0</v>
      </c>
      <c r="K6" s="33">
        <v>0.75</v>
      </c>
      <c r="L6" s="33">
        <v>1.0</v>
      </c>
      <c r="M6" s="33">
        <v>0.8333333333333334</v>
      </c>
      <c r="N6" s="33">
        <v>1.0</v>
      </c>
      <c r="O6" s="33">
        <v>1.0</v>
      </c>
      <c r="P6" s="33">
        <v>1.0</v>
      </c>
      <c r="Q6" s="33">
        <v>1.0</v>
      </c>
      <c r="R6" s="33">
        <v>0.8333333333333334</v>
      </c>
      <c r="S6" s="33">
        <v>0.9166666666666666</v>
      </c>
      <c r="T6" s="33">
        <v>0.75</v>
      </c>
      <c r="U6" s="33">
        <v>0.8</v>
      </c>
      <c r="V6" s="33">
        <v>0.8333333333333334</v>
      </c>
      <c r="W6" s="33">
        <v>1.0</v>
      </c>
      <c r="X6" s="33">
        <v>1.0</v>
      </c>
      <c r="Y6" s="33">
        <v>1.0</v>
      </c>
      <c r="Z6" s="33">
        <v>1.0</v>
      </c>
      <c r="AA6" s="33" t="s">
        <v>25</v>
      </c>
      <c r="AB6" s="33" t="s">
        <v>25</v>
      </c>
      <c r="AC6" s="33" t="s">
        <v>25</v>
      </c>
      <c r="AD6" s="33" t="s">
        <v>25</v>
      </c>
      <c r="AE6" s="33" t="s">
        <v>25</v>
      </c>
      <c r="AF6" s="33" t="s">
        <v>25</v>
      </c>
      <c r="AG6" s="33">
        <v>1.0</v>
      </c>
      <c r="AH6" s="33">
        <v>1.0</v>
      </c>
      <c r="AI6" s="33">
        <v>1.0</v>
      </c>
      <c r="AJ6" s="33">
        <v>1.0</v>
      </c>
      <c r="AK6" s="33">
        <v>1.0</v>
      </c>
      <c r="AL6" s="33">
        <v>1.0</v>
      </c>
      <c r="AM6" s="33">
        <v>1.0</v>
      </c>
      <c r="AN6" s="33">
        <v>1.0</v>
      </c>
      <c r="AO6" s="33">
        <v>1.0</v>
      </c>
      <c r="AP6" s="33">
        <v>1.0</v>
      </c>
      <c r="AQ6" s="33">
        <v>1.0</v>
      </c>
      <c r="AR6" s="33">
        <v>1.0</v>
      </c>
      <c r="AS6" s="33">
        <v>1.0</v>
      </c>
      <c r="AT6" s="33">
        <v>1.0</v>
      </c>
      <c r="AU6" s="33">
        <v>1.0</v>
      </c>
      <c r="AV6" s="33">
        <v>1.0</v>
      </c>
      <c r="AW6" s="33">
        <v>1.0</v>
      </c>
      <c r="AX6" s="33">
        <v>1.0</v>
      </c>
      <c r="AY6" s="33" t="s">
        <v>25</v>
      </c>
      <c r="AZ6" s="33" t="s">
        <v>25</v>
      </c>
      <c r="BA6" s="33" t="s">
        <v>25</v>
      </c>
      <c r="BB6" s="33" t="s">
        <v>25</v>
      </c>
      <c r="BC6" s="33" t="s">
        <v>25</v>
      </c>
      <c r="BD6" s="33" t="s">
        <v>25</v>
      </c>
      <c r="BE6" s="33">
        <v>1.0</v>
      </c>
      <c r="BF6" s="33">
        <v>1.0</v>
      </c>
      <c r="BG6" s="33">
        <v>1.0</v>
      </c>
      <c r="BH6" s="33">
        <v>1.0</v>
      </c>
      <c r="BI6" s="33">
        <v>1.0</v>
      </c>
      <c r="BJ6" s="33">
        <v>1.0</v>
      </c>
      <c r="BK6" s="33">
        <v>1.0</v>
      </c>
      <c r="BL6" s="33">
        <v>1.0</v>
      </c>
      <c r="BM6" s="33">
        <v>1.0</v>
      </c>
      <c r="BN6" s="33">
        <v>1.0</v>
      </c>
      <c r="BO6" s="33">
        <v>1.0</v>
      </c>
      <c r="BP6" s="33">
        <v>1.0</v>
      </c>
      <c r="BQ6" s="33">
        <v>1.0</v>
      </c>
      <c r="BR6" s="33">
        <v>1.0</v>
      </c>
      <c r="BS6" s="33">
        <v>1.0</v>
      </c>
      <c r="BT6" s="33">
        <v>1.0</v>
      </c>
      <c r="BU6" s="33">
        <v>1.0</v>
      </c>
      <c r="BV6" s="33">
        <v>1.0</v>
      </c>
      <c r="BW6" s="33" t="s">
        <v>25</v>
      </c>
      <c r="BX6" s="33" t="s">
        <v>25</v>
      </c>
      <c r="BY6" s="33" t="s">
        <v>25</v>
      </c>
      <c r="BZ6" s="33" t="s">
        <v>25</v>
      </c>
      <c r="CA6" s="33" t="s">
        <v>25</v>
      </c>
      <c r="CB6" s="33" t="s">
        <v>25</v>
      </c>
      <c r="CC6" s="33">
        <v>1.0</v>
      </c>
      <c r="CD6" s="33">
        <v>1.0</v>
      </c>
      <c r="CE6" s="33">
        <v>1.0</v>
      </c>
      <c r="CF6" s="33">
        <v>1.0</v>
      </c>
      <c r="CG6" s="33">
        <v>1.0</v>
      </c>
      <c r="CH6" s="33">
        <v>1.0</v>
      </c>
      <c r="CI6" s="33">
        <v>1.0</v>
      </c>
      <c r="CJ6" s="33">
        <v>1.0</v>
      </c>
      <c r="CK6" s="33">
        <v>1.0</v>
      </c>
      <c r="CL6" s="33">
        <v>1.0</v>
      </c>
      <c r="CM6" s="33">
        <v>1.0</v>
      </c>
      <c r="CN6" s="33">
        <v>1.0</v>
      </c>
      <c r="CO6" s="33">
        <v>1.0</v>
      </c>
      <c r="CP6" s="33">
        <v>1.0</v>
      </c>
      <c r="CQ6" s="33">
        <v>1.0</v>
      </c>
      <c r="CR6" s="33">
        <v>1.0</v>
      </c>
      <c r="CS6" s="33">
        <v>1.0</v>
      </c>
      <c r="CT6" s="33">
        <v>1.0</v>
      </c>
      <c r="CU6" s="33" t="s">
        <v>25</v>
      </c>
      <c r="CV6" s="33" t="s">
        <v>25</v>
      </c>
      <c r="CW6" s="33" t="s">
        <v>25</v>
      </c>
      <c r="CX6" s="33" t="s">
        <v>25</v>
      </c>
      <c r="CY6" s="33" t="s">
        <v>25</v>
      </c>
      <c r="CZ6" s="33" t="s">
        <v>25</v>
      </c>
      <c r="DA6" s="33">
        <v>1.0</v>
      </c>
      <c r="DB6" s="33">
        <v>1.0</v>
      </c>
      <c r="DC6" s="33">
        <v>1.0</v>
      </c>
      <c r="DD6" s="33">
        <v>1.0</v>
      </c>
      <c r="DE6" s="33">
        <v>1.0</v>
      </c>
      <c r="DF6" s="33">
        <v>1.0</v>
      </c>
      <c r="DG6" s="33">
        <v>1.0</v>
      </c>
      <c r="DH6" s="33">
        <v>1.0</v>
      </c>
      <c r="DI6" s="33">
        <v>1.0</v>
      </c>
      <c r="DJ6" s="33">
        <v>1.0</v>
      </c>
      <c r="DK6" s="33">
        <v>1.0</v>
      </c>
      <c r="DL6" s="33">
        <v>1.0</v>
      </c>
      <c r="DM6" s="33">
        <v>1.0</v>
      </c>
      <c r="DN6" s="33">
        <v>1.0</v>
      </c>
      <c r="DO6" s="33">
        <v>1.0</v>
      </c>
      <c r="DP6" s="33">
        <v>1.0</v>
      </c>
      <c r="DQ6" s="33">
        <v>1.0</v>
      </c>
      <c r="DR6" s="33">
        <v>1.0</v>
      </c>
      <c r="DS6" s="33" t="s">
        <v>25</v>
      </c>
      <c r="DT6" s="33" t="s">
        <v>25</v>
      </c>
      <c r="DU6" s="33" t="s">
        <v>25</v>
      </c>
      <c r="DV6" s="33" t="s">
        <v>25</v>
      </c>
      <c r="DW6" s="33" t="s">
        <v>25</v>
      </c>
      <c r="DX6" s="33" t="s">
        <v>25</v>
      </c>
      <c r="DY6" s="33">
        <v>1.0</v>
      </c>
      <c r="DZ6" s="33">
        <v>1.0</v>
      </c>
      <c r="EA6" s="33">
        <v>1.0</v>
      </c>
      <c r="EB6" s="33">
        <v>1.0</v>
      </c>
      <c r="EC6" s="33">
        <v>1.0</v>
      </c>
      <c r="ED6" s="33">
        <v>1.0</v>
      </c>
      <c r="EE6" s="33">
        <v>1.0</v>
      </c>
      <c r="EF6" s="33">
        <v>1.0</v>
      </c>
      <c r="EG6" s="33">
        <v>1.0</v>
      </c>
      <c r="EH6" s="33">
        <v>1.0</v>
      </c>
      <c r="EI6" s="33">
        <v>1.0</v>
      </c>
      <c r="EJ6" s="33">
        <v>1.0</v>
      </c>
      <c r="EK6" s="33">
        <v>1.0</v>
      </c>
      <c r="EL6" s="33">
        <v>1.0</v>
      </c>
      <c r="EM6" s="33">
        <v>1.0</v>
      </c>
      <c r="EN6" s="33">
        <v>1.0</v>
      </c>
      <c r="EO6" s="33">
        <v>1.0</v>
      </c>
      <c r="EP6" s="33">
        <v>1.0</v>
      </c>
      <c r="EQ6" s="33" t="s">
        <v>25</v>
      </c>
      <c r="ER6" s="33" t="s">
        <v>25</v>
      </c>
      <c r="ES6" s="33" t="s">
        <v>25</v>
      </c>
      <c r="ET6" s="33" t="s">
        <v>25</v>
      </c>
      <c r="EU6" s="33" t="s">
        <v>25</v>
      </c>
      <c r="EV6" s="33" t="s">
        <v>25</v>
      </c>
      <c r="EW6" s="33">
        <v>1.0</v>
      </c>
      <c r="EX6" s="33">
        <v>1.0</v>
      </c>
      <c r="EY6" s="33">
        <v>1.0</v>
      </c>
      <c r="EZ6" s="33">
        <v>1.0</v>
      </c>
      <c r="FA6" s="33">
        <v>1.0</v>
      </c>
      <c r="FB6" s="33">
        <v>1.0</v>
      </c>
      <c r="FC6" s="33">
        <v>1.0</v>
      </c>
      <c r="FD6" s="33">
        <v>1.0</v>
      </c>
      <c r="FE6" s="33">
        <v>1.0</v>
      </c>
      <c r="FF6" s="33">
        <v>1.0</v>
      </c>
      <c r="FG6" s="33">
        <v>1.0</v>
      </c>
      <c r="FH6" s="33">
        <v>1.0</v>
      </c>
      <c r="FI6" s="33">
        <v>1.0</v>
      </c>
      <c r="FJ6" s="33">
        <v>1.0</v>
      </c>
      <c r="FK6" s="33">
        <v>1.0</v>
      </c>
      <c r="FL6" s="33">
        <v>1.0</v>
      </c>
      <c r="FM6" s="33">
        <v>1.0</v>
      </c>
    </row>
    <row r="7">
      <c r="A7" s="19" t="s">
        <v>12</v>
      </c>
      <c r="B7" s="33" t="s">
        <v>25</v>
      </c>
      <c r="C7" s="33" t="s">
        <v>25</v>
      </c>
      <c r="D7" s="33" t="s">
        <v>25</v>
      </c>
      <c r="E7" s="33" t="s">
        <v>25</v>
      </c>
      <c r="F7" s="33">
        <v>0.0</v>
      </c>
      <c r="G7" s="33" t="s">
        <v>25</v>
      </c>
      <c r="H7" s="33" t="s">
        <v>25</v>
      </c>
      <c r="I7" s="33">
        <v>0.1</v>
      </c>
      <c r="J7" s="33">
        <v>0.0</v>
      </c>
      <c r="K7" s="33">
        <v>0.0</v>
      </c>
      <c r="L7" s="33">
        <v>0.037037037037037035</v>
      </c>
      <c r="M7" s="33">
        <v>0.0</v>
      </c>
      <c r="N7" s="33">
        <v>0.0</v>
      </c>
      <c r="O7" s="33">
        <v>0.0</v>
      </c>
      <c r="P7" s="33">
        <v>0.0</v>
      </c>
      <c r="Q7" s="33">
        <v>0.0</v>
      </c>
      <c r="R7" s="33">
        <v>0.0</v>
      </c>
      <c r="S7" s="33">
        <v>0.0</v>
      </c>
      <c r="T7" s="33">
        <v>0.0</v>
      </c>
      <c r="U7" s="33">
        <v>0.0</v>
      </c>
      <c r="V7" s="33" t="s">
        <v>25</v>
      </c>
      <c r="W7" s="33" t="s">
        <v>25</v>
      </c>
      <c r="X7" s="33">
        <v>0.0</v>
      </c>
      <c r="Y7" s="33">
        <v>0.0</v>
      </c>
      <c r="Z7" s="33" t="s">
        <v>25</v>
      </c>
      <c r="AA7" s="33" t="s">
        <v>25</v>
      </c>
      <c r="AB7" s="33" t="s">
        <v>25</v>
      </c>
      <c r="AC7" s="33" t="s">
        <v>25</v>
      </c>
      <c r="AD7" s="33" t="s">
        <v>25</v>
      </c>
      <c r="AE7" s="33" t="s">
        <v>25</v>
      </c>
      <c r="AF7" s="33">
        <v>0.0</v>
      </c>
      <c r="AG7" s="33">
        <v>0.0</v>
      </c>
      <c r="AH7" s="33">
        <v>0.0</v>
      </c>
      <c r="AI7" s="33">
        <v>0.0</v>
      </c>
      <c r="AJ7" s="33">
        <v>0.0</v>
      </c>
      <c r="AK7" s="33">
        <v>0.0</v>
      </c>
      <c r="AL7" s="33">
        <v>0.0</v>
      </c>
      <c r="AM7" s="33">
        <v>0.0</v>
      </c>
      <c r="AN7" s="33">
        <v>0.0</v>
      </c>
      <c r="AO7" s="33">
        <v>0.0</v>
      </c>
      <c r="AP7" s="33">
        <v>0.0</v>
      </c>
      <c r="AQ7" s="33">
        <v>0.0</v>
      </c>
      <c r="AR7" s="33">
        <v>0.0</v>
      </c>
      <c r="AS7" s="33">
        <v>0.0</v>
      </c>
      <c r="AT7" s="33">
        <v>0.0</v>
      </c>
      <c r="AU7" s="33">
        <v>0.0</v>
      </c>
      <c r="AV7" s="33">
        <v>0.0</v>
      </c>
      <c r="AW7" s="33">
        <v>0.0</v>
      </c>
      <c r="AX7" s="33" t="s">
        <v>25</v>
      </c>
      <c r="AY7" s="33" t="s">
        <v>25</v>
      </c>
      <c r="AZ7" s="33" t="s">
        <v>25</v>
      </c>
      <c r="BA7" s="33" t="s">
        <v>25</v>
      </c>
      <c r="BB7" s="33" t="s">
        <v>25</v>
      </c>
      <c r="BC7" s="33">
        <v>0.0</v>
      </c>
      <c r="BD7" s="33">
        <v>0.0</v>
      </c>
      <c r="BE7" s="33" t="s">
        <v>25</v>
      </c>
      <c r="BF7" s="33" t="s">
        <v>25</v>
      </c>
      <c r="BG7" s="33">
        <v>0.0</v>
      </c>
      <c r="BH7" s="33">
        <v>0.0</v>
      </c>
      <c r="BI7" s="33">
        <v>0.0625</v>
      </c>
      <c r="BJ7" s="33">
        <v>0.0</v>
      </c>
      <c r="BK7" s="33">
        <v>0.0</v>
      </c>
      <c r="BL7" s="33">
        <v>0.0</v>
      </c>
      <c r="BM7" s="33">
        <v>0.045454545454545456</v>
      </c>
      <c r="BN7" s="33">
        <v>0.0</v>
      </c>
      <c r="BO7" s="33">
        <v>0.0</v>
      </c>
      <c r="BP7" s="33">
        <v>0.0</v>
      </c>
      <c r="BQ7" s="33">
        <v>0.0</v>
      </c>
      <c r="BR7" s="33">
        <v>0.0</v>
      </c>
      <c r="BS7" s="33">
        <v>0.0</v>
      </c>
      <c r="BT7" s="33" t="s">
        <v>25</v>
      </c>
      <c r="BU7" s="33">
        <v>0.0</v>
      </c>
      <c r="BV7" s="33">
        <v>0.0</v>
      </c>
      <c r="BW7" s="33">
        <v>0.0</v>
      </c>
      <c r="BX7" s="33" t="s">
        <v>25</v>
      </c>
      <c r="BY7" s="33">
        <v>0.0</v>
      </c>
      <c r="BZ7" s="33" t="s">
        <v>25</v>
      </c>
      <c r="CA7" s="33" t="s">
        <v>25</v>
      </c>
      <c r="CB7" s="33">
        <v>0.0</v>
      </c>
      <c r="CC7" s="33">
        <v>0.0</v>
      </c>
      <c r="CD7" s="33">
        <v>0.0</v>
      </c>
      <c r="CE7" s="33">
        <v>0.0</v>
      </c>
      <c r="CF7" s="33">
        <v>0.0</v>
      </c>
      <c r="CG7" s="33">
        <v>0.07692307692307693</v>
      </c>
      <c r="CH7" s="33">
        <v>0.0</v>
      </c>
      <c r="CI7" s="33">
        <v>0.0</v>
      </c>
      <c r="CJ7" s="33">
        <v>0.0</v>
      </c>
      <c r="CK7" s="33">
        <v>0.0</v>
      </c>
      <c r="CL7" s="33">
        <v>0.0</v>
      </c>
      <c r="CM7" s="33">
        <v>0.0</v>
      </c>
      <c r="CN7" s="33">
        <v>0.0</v>
      </c>
      <c r="CO7" s="33">
        <v>0.0</v>
      </c>
      <c r="CP7" s="33">
        <v>0.0</v>
      </c>
      <c r="CQ7" s="33">
        <v>0.0</v>
      </c>
      <c r="CR7" s="33">
        <v>0.0</v>
      </c>
      <c r="CS7" s="33" t="s">
        <v>25</v>
      </c>
      <c r="CT7" s="33" t="s">
        <v>25</v>
      </c>
      <c r="CU7" s="33" t="s">
        <v>25</v>
      </c>
      <c r="CV7" s="33" t="s">
        <v>25</v>
      </c>
      <c r="CW7" s="33" t="s">
        <v>25</v>
      </c>
      <c r="CX7" s="33" t="s">
        <v>25</v>
      </c>
      <c r="CY7" s="33">
        <v>0.0</v>
      </c>
      <c r="CZ7" s="33">
        <v>0.0</v>
      </c>
      <c r="DA7" s="33">
        <v>0.0</v>
      </c>
      <c r="DB7" s="33">
        <v>0.0</v>
      </c>
      <c r="DC7" s="33">
        <v>0.0</v>
      </c>
      <c r="DD7" s="33">
        <v>0.0</v>
      </c>
      <c r="DE7" s="33">
        <v>0.0</v>
      </c>
      <c r="DF7" s="33">
        <v>0.0</v>
      </c>
      <c r="DG7" s="33">
        <v>0.0</v>
      </c>
      <c r="DH7" s="33">
        <v>0.0</v>
      </c>
      <c r="DI7" s="33">
        <v>0.0</v>
      </c>
      <c r="DJ7" s="33">
        <v>0.0</v>
      </c>
      <c r="DK7" s="33">
        <v>0.0</v>
      </c>
      <c r="DL7" s="33">
        <v>0.0</v>
      </c>
      <c r="DM7" s="33">
        <v>0.0</v>
      </c>
      <c r="DN7" s="33">
        <v>0.0</v>
      </c>
      <c r="DO7" s="33">
        <v>0.0</v>
      </c>
      <c r="DP7" s="33">
        <v>0.0</v>
      </c>
      <c r="DQ7" s="33">
        <v>0.0</v>
      </c>
      <c r="DR7" s="33" t="s">
        <v>25</v>
      </c>
      <c r="DS7" s="33" t="s">
        <v>25</v>
      </c>
      <c r="DT7" s="33">
        <v>0.0</v>
      </c>
      <c r="DU7" s="33" t="s">
        <v>25</v>
      </c>
      <c r="DV7" s="33" t="s">
        <v>25</v>
      </c>
      <c r="DW7" s="33" t="s">
        <v>25</v>
      </c>
      <c r="DX7" s="33">
        <v>0.0</v>
      </c>
      <c r="DY7" s="33">
        <v>0.0</v>
      </c>
      <c r="DZ7" s="33">
        <v>0.0</v>
      </c>
      <c r="EA7" s="33">
        <v>0.0</v>
      </c>
      <c r="EB7" s="33">
        <v>0.0</v>
      </c>
      <c r="EC7" s="33">
        <v>0.0</v>
      </c>
      <c r="ED7" s="33">
        <v>0.0</v>
      </c>
      <c r="EE7" s="33">
        <v>0.0</v>
      </c>
      <c r="EF7" s="33">
        <v>0.0</v>
      </c>
      <c r="EG7" s="33">
        <v>0.0</v>
      </c>
      <c r="EH7" s="33">
        <v>0.0</v>
      </c>
      <c r="EI7" s="33" t="s">
        <v>25</v>
      </c>
      <c r="EJ7" s="33">
        <v>0.0</v>
      </c>
      <c r="EK7" s="33">
        <v>0.0</v>
      </c>
      <c r="EL7" s="33">
        <v>0.0</v>
      </c>
      <c r="EM7" s="33" t="s">
        <v>25</v>
      </c>
      <c r="EN7" s="33" t="s">
        <v>25</v>
      </c>
      <c r="EO7" s="33" t="s">
        <v>25</v>
      </c>
      <c r="EP7" s="33" t="s">
        <v>25</v>
      </c>
      <c r="EQ7" s="33" t="s">
        <v>25</v>
      </c>
      <c r="ER7" s="33" t="s">
        <v>25</v>
      </c>
      <c r="ES7" s="33" t="s">
        <v>25</v>
      </c>
      <c r="ET7" s="33" t="s">
        <v>25</v>
      </c>
      <c r="EU7" s="33" t="s">
        <v>25</v>
      </c>
      <c r="EV7" s="33" t="s">
        <v>25</v>
      </c>
      <c r="EW7" s="33" t="s">
        <v>25</v>
      </c>
      <c r="EX7" s="33" t="s">
        <v>25</v>
      </c>
      <c r="EY7" s="33">
        <v>0.0</v>
      </c>
      <c r="EZ7" s="33" t="s">
        <v>25</v>
      </c>
      <c r="FA7" s="33">
        <v>0.0</v>
      </c>
      <c r="FB7" s="33" t="s">
        <v>25</v>
      </c>
      <c r="FC7" s="33">
        <v>0.0</v>
      </c>
      <c r="FD7" s="33" t="s">
        <v>25</v>
      </c>
      <c r="FE7" s="33">
        <v>0.0</v>
      </c>
      <c r="FF7" s="33">
        <v>0.0</v>
      </c>
      <c r="FG7" s="33">
        <v>0.0</v>
      </c>
      <c r="FH7" s="33">
        <v>0.0</v>
      </c>
      <c r="FI7" s="33">
        <v>0.0</v>
      </c>
      <c r="FJ7" s="33">
        <v>0.0</v>
      </c>
      <c r="FK7" s="33">
        <v>0.0</v>
      </c>
      <c r="FL7" s="33" t="s">
        <v>25</v>
      </c>
      <c r="FM7" s="33" t="s">
        <v>25</v>
      </c>
    </row>
    <row r="8" ht="15.75" customHeight="1">
      <c r="A8" s="19" t="s">
        <v>13</v>
      </c>
      <c r="B8" s="33">
        <v>0.0</v>
      </c>
      <c r="C8" s="33">
        <v>0.0</v>
      </c>
      <c r="D8" s="33" t="s">
        <v>25</v>
      </c>
      <c r="E8" s="33" t="s">
        <v>25</v>
      </c>
      <c r="F8" s="33" t="s">
        <v>25</v>
      </c>
      <c r="G8" s="33" t="s">
        <v>25</v>
      </c>
      <c r="H8" s="33">
        <v>0.0</v>
      </c>
      <c r="I8" s="33">
        <v>0.0</v>
      </c>
      <c r="J8" s="33">
        <v>0.0</v>
      </c>
      <c r="K8" s="33">
        <v>0.0</v>
      </c>
      <c r="L8" s="33">
        <v>0.0</v>
      </c>
      <c r="M8" s="33">
        <v>0.0</v>
      </c>
      <c r="N8" s="33">
        <v>0.0</v>
      </c>
      <c r="O8" s="33">
        <v>0.0</v>
      </c>
      <c r="P8" s="33">
        <v>0.0</v>
      </c>
      <c r="Q8" s="33">
        <v>0.0</v>
      </c>
      <c r="R8" s="33">
        <v>0.0</v>
      </c>
      <c r="S8" s="33">
        <v>0.0</v>
      </c>
      <c r="T8" s="33">
        <v>0.0</v>
      </c>
      <c r="U8" s="33">
        <v>0.0</v>
      </c>
      <c r="V8" s="33" t="s">
        <v>25</v>
      </c>
      <c r="W8" s="33">
        <v>0.0</v>
      </c>
      <c r="X8" s="33">
        <v>0.0</v>
      </c>
      <c r="Y8" s="33">
        <v>0.0</v>
      </c>
      <c r="Z8" s="33" t="s">
        <v>25</v>
      </c>
      <c r="AA8" s="33" t="s">
        <v>25</v>
      </c>
      <c r="AB8" s="33" t="s">
        <v>25</v>
      </c>
      <c r="AC8" s="33">
        <v>0.0</v>
      </c>
      <c r="AD8" s="33" t="s">
        <v>25</v>
      </c>
      <c r="AE8" s="33">
        <v>0.0</v>
      </c>
      <c r="AF8" s="33" t="s">
        <v>25</v>
      </c>
      <c r="AG8" s="33">
        <v>0.0</v>
      </c>
      <c r="AH8" s="33">
        <v>0.0</v>
      </c>
      <c r="AI8" s="33">
        <v>0.0</v>
      </c>
      <c r="AJ8" s="33">
        <v>0.0</v>
      </c>
      <c r="AK8" s="33">
        <v>0.0</v>
      </c>
      <c r="AL8" s="33">
        <v>0.0</v>
      </c>
      <c r="AM8" s="33">
        <v>0.0</v>
      </c>
      <c r="AN8" s="33">
        <v>0.0</v>
      </c>
      <c r="AO8" s="33">
        <v>0.0</v>
      </c>
      <c r="AP8" s="33">
        <v>0.0</v>
      </c>
      <c r="AQ8" s="33">
        <v>0.0</v>
      </c>
      <c r="AR8" s="33">
        <v>0.0</v>
      </c>
      <c r="AS8" s="33">
        <v>0.0</v>
      </c>
      <c r="AT8" s="33" t="s">
        <v>25</v>
      </c>
      <c r="AU8" s="33">
        <v>0.0</v>
      </c>
      <c r="AV8" s="33">
        <v>0.0</v>
      </c>
      <c r="AW8" s="33">
        <v>0.0</v>
      </c>
      <c r="AX8" s="33">
        <v>0.0</v>
      </c>
      <c r="AY8" s="33" t="s">
        <v>25</v>
      </c>
      <c r="AZ8" s="33">
        <v>0.0</v>
      </c>
      <c r="BA8" s="33" t="s">
        <v>25</v>
      </c>
      <c r="BB8" s="33">
        <v>0.0</v>
      </c>
      <c r="BC8" s="33">
        <v>0.0</v>
      </c>
      <c r="BD8" s="33" t="s">
        <v>25</v>
      </c>
      <c r="BE8" s="33">
        <v>0.0</v>
      </c>
      <c r="BF8" s="33">
        <v>0.0</v>
      </c>
      <c r="BG8" s="33">
        <v>0.045454545454545456</v>
      </c>
      <c r="BH8" s="33">
        <v>0.0</v>
      </c>
      <c r="BI8" s="33">
        <v>0.09090909090909091</v>
      </c>
      <c r="BJ8" s="33">
        <v>0.0</v>
      </c>
      <c r="BK8" s="33">
        <v>0.0</v>
      </c>
      <c r="BL8" s="33">
        <v>0.0</v>
      </c>
      <c r="BM8" s="33">
        <v>0.0</v>
      </c>
      <c r="BN8" s="33">
        <v>0.0</v>
      </c>
      <c r="BO8" s="33">
        <v>0.0</v>
      </c>
      <c r="BP8" s="33">
        <v>0.0</v>
      </c>
      <c r="BQ8" s="33">
        <v>0.0</v>
      </c>
      <c r="BR8" s="33">
        <v>0.0</v>
      </c>
      <c r="BS8" s="33">
        <v>0.0</v>
      </c>
      <c r="BT8" s="33" t="s">
        <v>25</v>
      </c>
      <c r="BU8" s="33">
        <v>0.0</v>
      </c>
      <c r="BV8" s="33" t="s">
        <v>25</v>
      </c>
      <c r="BW8" s="33" t="s">
        <v>25</v>
      </c>
      <c r="BX8" s="33">
        <v>0.0</v>
      </c>
      <c r="BY8" s="33" t="s">
        <v>25</v>
      </c>
      <c r="BZ8" s="33">
        <v>0.0</v>
      </c>
      <c r="CA8" s="33">
        <v>0.0</v>
      </c>
      <c r="CB8" s="33">
        <v>0.0</v>
      </c>
      <c r="CC8" s="33">
        <v>0.0</v>
      </c>
      <c r="CD8" s="33">
        <v>0.0</v>
      </c>
      <c r="CE8" s="33">
        <v>0.0</v>
      </c>
      <c r="CF8" s="33">
        <v>0.0</v>
      </c>
      <c r="CG8" s="33">
        <v>0.0</v>
      </c>
      <c r="CH8" s="33">
        <v>0.0</v>
      </c>
      <c r="CI8" s="33">
        <v>0.0</v>
      </c>
      <c r="CJ8" s="33">
        <v>0.0</v>
      </c>
      <c r="CK8" s="33">
        <v>0.0</v>
      </c>
      <c r="CL8" s="33">
        <v>0.0</v>
      </c>
      <c r="CM8" s="33">
        <v>0.0</v>
      </c>
      <c r="CN8" s="33">
        <v>0.0</v>
      </c>
      <c r="CO8" s="33">
        <v>0.0</v>
      </c>
      <c r="CP8" s="33">
        <v>0.0</v>
      </c>
      <c r="CQ8" s="33">
        <v>0.0</v>
      </c>
      <c r="CR8" s="33" t="s">
        <v>25</v>
      </c>
      <c r="CS8" s="33">
        <v>0.0</v>
      </c>
      <c r="CT8" s="33">
        <v>0.0</v>
      </c>
      <c r="CU8" s="33">
        <v>0.0</v>
      </c>
      <c r="CV8" s="33" t="s">
        <v>25</v>
      </c>
      <c r="CW8" s="33" t="s">
        <v>25</v>
      </c>
      <c r="CX8" s="33" t="s">
        <v>25</v>
      </c>
      <c r="CY8" s="33" t="s">
        <v>25</v>
      </c>
      <c r="CZ8" s="33" t="s">
        <v>25</v>
      </c>
      <c r="DA8" s="33">
        <v>0.0</v>
      </c>
      <c r="DB8" s="33">
        <v>0.0</v>
      </c>
      <c r="DC8" s="33">
        <v>0.0</v>
      </c>
      <c r="DD8" s="33">
        <v>0.0</v>
      </c>
      <c r="DE8" s="33">
        <v>0.0</v>
      </c>
      <c r="DF8" s="33">
        <v>0.08333333333333333</v>
      </c>
      <c r="DG8" s="33">
        <v>0.0</v>
      </c>
      <c r="DH8" s="33">
        <v>0.0</v>
      </c>
      <c r="DI8" s="33">
        <v>0.0</v>
      </c>
      <c r="DJ8" s="33">
        <v>0.0</v>
      </c>
      <c r="DK8" s="33">
        <v>0.0</v>
      </c>
      <c r="DL8" s="33">
        <v>0.0</v>
      </c>
      <c r="DM8" s="33">
        <v>0.0</v>
      </c>
      <c r="DN8" s="33">
        <v>0.0</v>
      </c>
      <c r="DO8" s="33">
        <v>0.0</v>
      </c>
      <c r="DP8" s="33">
        <v>0.0</v>
      </c>
      <c r="DQ8" s="33">
        <v>0.0</v>
      </c>
      <c r="DR8" s="33" t="s">
        <v>25</v>
      </c>
      <c r="DS8" s="33" t="s">
        <v>25</v>
      </c>
      <c r="DT8" s="33">
        <v>0.0</v>
      </c>
      <c r="DU8" s="33" t="s">
        <v>25</v>
      </c>
      <c r="DV8" s="33" t="s">
        <v>25</v>
      </c>
      <c r="DW8" s="33">
        <v>0.0</v>
      </c>
      <c r="DX8" s="33">
        <v>0.0</v>
      </c>
      <c r="DY8" s="33" t="s">
        <v>25</v>
      </c>
      <c r="DZ8" s="33" t="s">
        <v>25</v>
      </c>
      <c r="EA8" s="33">
        <v>0.0</v>
      </c>
      <c r="EB8" s="33">
        <v>0.0</v>
      </c>
      <c r="EC8" s="33">
        <v>0.0</v>
      </c>
      <c r="ED8" s="33">
        <v>0.0</v>
      </c>
      <c r="EE8" s="33">
        <v>0.0</v>
      </c>
      <c r="EF8" s="33">
        <v>0.0</v>
      </c>
      <c r="EG8" s="33">
        <v>0.0</v>
      </c>
      <c r="EH8" s="33">
        <v>0.0</v>
      </c>
      <c r="EI8" s="33">
        <v>0.0</v>
      </c>
      <c r="EJ8" s="33">
        <v>0.0</v>
      </c>
      <c r="EK8" s="33">
        <v>0.0</v>
      </c>
      <c r="EL8" s="33">
        <v>0.0</v>
      </c>
      <c r="EM8" s="33">
        <v>0.0</v>
      </c>
      <c r="EN8" s="33">
        <v>0.0</v>
      </c>
      <c r="EO8" s="33">
        <v>0.0</v>
      </c>
      <c r="EP8" s="33">
        <v>0.0</v>
      </c>
      <c r="EQ8" s="33">
        <v>0.0</v>
      </c>
      <c r="ER8" s="33">
        <v>0.0</v>
      </c>
      <c r="ES8" s="33">
        <v>0.0</v>
      </c>
      <c r="ET8" s="33">
        <v>0.0</v>
      </c>
      <c r="EU8" s="33">
        <v>0.0</v>
      </c>
      <c r="EV8" s="33">
        <v>0.0</v>
      </c>
      <c r="EW8" s="33">
        <v>0.0</v>
      </c>
      <c r="EX8" s="33">
        <v>0.0</v>
      </c>
      <c r="EY8" s="33">
        <v>0.0</v>
      </c>
      <c r="EZ8" s="33">
        <v>0.0</v>
      </c>
      <c r="FA8" s="33">
        <v>0.0</v>
      </c>
      <c r="FB8" s="33">
        <v>0.0</v>
      </c>
      <c r="FC8" s="33">
        <v>0.0</v>
      </c>
      <c r="FD8" s="33">
        <v>0.0</v>
      </c>
      <c r="FE8" s="33">
        <v>0.0</v>
      </c>
      <c r="FF8" s="33">
        <v>0.0</v>
      </c>
      <c r="FG8" s="33">
        <v>0.0</v>
      </c>
      <c r="FH8" s="33">
        <v>0.0</v>
      </c>
      <c r="FI8" s="33">
        <v>0.0</v>
      </c>
      <c r="FJ8" s="33">
        <v>0.0</v>
      </c>
      <c r="FK8" s="33">
        <v>0.0</v>
      </c>
      <c r="FL8" s="33">
        <v>0.0</v>
      </c>
      <c r="FM8" s="33">
        <v>0.0</v>
      </c>
    </row>
    <row r="9" ht="15.75" customHeight="1">
      <c r="A9" s="19" t="s">
        <v>14</v>
      </c>
      <c r="B9" s="33" t="s">
        <v>25</v>
      </c>
      <c r="C9" s="33">
        <v>0.0</v>
      </c>
      <c r="D9" s="33">
        <v>0.0</v>
      </c>
      <c r="E9" s="33" t="s">
        <v>25</v>
      </c>
      <c r="F9" s="33" t="s">
        <v>25</v>
      </c>
      <c r="G9" s="33" t="s">
        <v>25</v>
      </c>
      <c r="H9" s="33">
        <v>0.0</v>
      </c>
      <c r="I9" s="33" t="s">
        <v>25</v>
      </c>
      <c r="J9" s="33">
        <v>0.0</v>
      </c>
      <c r="K9" s="33">
        <v>0.0</v>
      </c>
      <c r="L9" s="33">
        <v>0.0</v>
      </c>
      <c r="M9" s="33" t="s">
        <v>25</v>
      </c>
      <c r="N9" s="33">
        <v>0.0</v>
      </c>
      <c r="O9" s="33">
        <v>0.0</v>
      </c>
      <c r="P9" s="33">
        <v>0.0</v>
      </c>
      <c r="Q9" s="33">
        <v>0.0</v>
      </c>
      <c r="R9" s="33" t="s">
        <v>25</v>
      </c>
      <c r="S9" s="33" t="s">
        <v>25</v>
      </c>
      <c r="T9" s="33" t="s">
        <v>25</v>
      </c>
      <c r="U9" s="33" t="s">
        <v>25</v>
      </c>
      <c r="V9" s="33" t="s">
        <v>25</v>
      </c>
      <c r="W9" s="33">
        <v>0.0</v>
      </c>
      <c r="X9" s="33" t="s">
        <v>25</v>
      </c>
      <c r="Y9" s="33" t="s">
        <v>25</v>
      </c>
      <c r="Z9" s="33" t="s">
        <v>25</v>
      </c>
      <c r="AA9" s="33" t="s">
        <v>25</v>
      </c>
      <c r="AB9" s="33" t="s">
        <v>25</v>
      </c>
      <c r="AC9" s="33" t="s">
        <v>25</v>
      </c>
      <c r="AD9" s="33" t="s">
        <v>25</v>
      </c>
      <c r="AE9" s="33" t="s">
        <v>25</v>
      </c>
      <c r="AF9" s="33" t="s">
        <v>25</v>
      </c>
      <c r="AG9" s="33" t="s">
        <v>25</v>
      </c>
      <c r="AH9" s="33" t="s">
        <v>25</v>
      </c>
      <c r="AI9" s="33">
        <v>0.0</v>
      </c>
      <c r="AJ9" s="33">
        <v>0.0</v>
      </c>
      <c r="AK9" s="33">
        <v>0.0</v>
      </c>
      <c r="AL9" s="33">
        <v>0.0</v>
      </c>
      <c r="AM9" s="33">
        <v>0.0</v>
      </c>
      <c r="AN9" s="33" t="s">
        <v>25</v>
      </c>
      <c r="AO9" s="33" t="s">
        <v>25</v>
      </c>
      <c r="AP9" s="33">
        <v>0.0</v>
      </c>
      <c r="AQ9" s="33">
        <v>0.0</v>
      </c>
      <c r="AR9" s="33" t="s">
        <v>25</v>
      </c>
      <c r="AS9" s="33">
        <v>0.0</v>
      </c>
      <c r="AT9" s="33">
        <v>0.0</v>
      </c>
      <c r="AU9" s="33" t="s">
        <v>25</v>
      </c>
      <c r="AV9" s="33" t="s">
        <v>25</v>
      </c>
      <c r="AW9" s="33" t="s">
        <v>25</v>
      </c>
      <c r="AX9" s="33" t="s">
        <v>25</v>
      </c>
      <c r="AY9" s="33" t="s">
        <v>25</v>
      </c>
      <c r="AZ9" s="33" t="s">
        <v>25</v>
      </c>
      <c r="BA9" s="33" t="s">
        <v>25</v>
      </c>
      <c r="BB9" s="33" t="s">
        <v>25</v>
      </c>
      <c r="BC9" s="33">
        <v>0.0</v>
      </c>
      <c r="BD9" s="33" t="s">
        <v>25</v>
      </c>
      <c r="BE9" s="33">
        <v>0.0</v>
      </c>
      <c r="BF9" s="33">
        <v>0.0</v>
      </c>
      <c r="BG9" s="33">
        <v>0.0</v>
      </c>
      <c r="BH9" s="33" t="s">
        <v>25</v>
      </c>
      <c r="BI9" s="33" t="s">
        <v>25</v>
      </c>
      <c r="BJ9" s="33" t="s">
        <v>25</v>
      </c>
      <c r="BK9" s="33" t="s">
        <v>25</v>
      </c>
      <c r="BL9" s="33">
        <v>0.0</v>
      </c>
      <c r="BM9" s="33" t="s">
        <v>25</v>
      </c>
      <c r="BN9" s="33" t="s">
        <v>25</v>
      </c>
      <c r="BO9" s="33">
        <v>0.0</v>
      </c>
      <c r="BP9" s="33">
        <v>0.0</v>
      </c>
      <c r="BQ9" s="33">
        <v>0.0</v>
      </c>
      <c r="BR9" s="33" t="s">
        <v>25</v>
      </c>
      <c r="BS9" s="33" t="s">
        <v>25</v>
      </c>
      <c r="BT9" s="33" t="s">
        <v>25</v>
      </c>
      <c r="BU9" s="33" t="s">
        <v>25</v>
      </c>
      <c r="BV9" s="33">
        <v>0.0</v>
      </c>
      <c r="BW9" s="33" t="s">
        <v>25</v>
      </c>
      <c r="BX9" s="33" t="s">
        <v>25</v>
      </c>
      <c r="BY9" s="33" t="s">
        <v>25</v>
      </c>
      <c r="BZ9" s="33" t="s">
        <v>25</v>
      </c>
      <c r="CA9" s="33" t="s">
        <v>25</v>
      </c>
      <c r="CB9" s="33" t="s">
        <v>25</v>
      </c>
      <c r="CC9" s="33" t="s">
        <v>25</v>
      </c>
      <c r="CD9" s="33">
        <v>0.0</v>
      </c>
      <c r="CE9" s="33">
        <v>0.3333333333333333</v>
      </c>
      <c r="CF9" s="33">
        <v>0.0</v>
      </c>
      <c r="CG9" s="33" t="s">
        <v>25</v>
      </c>
      <c r="CH9" s="33" t="s">
        <v>25</v>
      </c>
      <c r="CI9" s="33">
        <v>0.0</v>
      </c>
      <c r="CJ9" s="33" t="s">
        <v>25</v>
      </c>
      <c r="CK9" s="33">
        <v>0.0</v>
      </c>
      <c r="CL9" s="33">
        <v>0.0</v>
      </c>
      <c r="CM9" s="33" t="s">
        <v>25</v>
      </c>
      <c r="CN9" s="33" t="s">
        <v>25</v>
      </c>
      <c r="CO9" s="33">
        <v>0.0</v>
      </c>
      <c r="CP9" s="33">
        <v>0.0</v>
      </c>
      <c r="CQ9" s="33" t="s">
        <v>25</v>
      </c>
      <c r="CR9" s="33" t="s">
        <v>25</v>
      </c>
      <c r="CS9" s="33">
        <v>0.0</v>
      </c>
      <c r="CT9" s="33" t="s">
        <v>25</v>
      </c>
      <c r="CU9" s="33" t="s">
        <v>25</v>
      </c>
      <c r="CV9" s="33" t="s">
        <v>25</v>
      </c>
      <c r="CW9" s="33" t="s">
        <v>25</v>
      </c>
      <c r="CX9" s="33" t="s">
        <v>25</v>
      </c>
      <c r="CY9" s="33" t="s">
        <v>25</v>
      </c>
      <c r="CZ9" s="33" t="s">
        <v>25</v>
      </c>
      <c r="DA9" s="33" t="s">
        <v>25</v>
      </c>
      <c r="DB9" s="33">
        <v>1.0</v>
      </c>
      <c r="DC9" s="33" t="s">
        <v>25</v>
      </c>
      <c r="DD9" s="33">
        <v>0.0</v>
      </c>
      <c r="DE9" s="33">
        <v>0.0</v>
      </c>
      <c r="DF9" s="33">
        <v>0.0</v>
      </c>
      <c r="DG9" s="33" t="s">
        <v>25</v>
      </c>
      <c r="DH9" s="33">
        <v>0.0</v>
      </c>
      <c r="DI9" s="33">
        <v>0.0</v>
      </c>
      <c r="DJ9" s="33">
        <v>0.0</v>
      </c>
      <c r="DK9" s="33" t="s">
        <v>25</v>
      </c>
      <c r="DL9" s="33">
        <v>0.0</v>
      </c>
      <c r="DM9" s="33">
        <v>0.0</v>
      </c>
      <c r="DN9" s="33" t="s">
        <v>25</v>
      </c>
      <c r="DO9" s="33" t="s">
        <v>25</v>
      </c>
      <c r="DP9" s="33" t="s">
        <v>25</v>
      </c>
      <c r="DQ9" s="33" t="s">
        <v>25</v>
      </c>
      <c r="DR9" s="33">
        <v>0.0</v>
      </c>
      <c r="DS9" s="33" t="s">
        <v>25</v>
      </c>
      <c r="DT9" s="33" t="s">
        <v>25</v>
      </c>
      <c r="DU9" s="33" t="s">
        <v>25</v>
      </c>
      <c r="DV9" s="33" t="s">
        <v>25</v>
      </c>
      <c r="DW9" s="33">
        <v>0.0</v>
      </c>
      <c r="DX9" s="33" t="s">
        <v>25</v>
      </c>
      <c r="DY9" s="33" t="s">
        <v>25</v>
      </c>
      <c r="DZ9" s="33">
        <v>0.0</v>
      </c>
      <c r="EA9" s="33">
        <v>0.0</v>
      </c>
      <c r="EB9" s="33">
        <v>0.0</v>
      </c>
      <c r="EC9" s="33">
        <v>0.0</v>
      </c>
      <c r="ED9" s="33">
        <v>0.0</v>
      </c>
      <c r="EE9" s="33">
        <v>0.0</v>
      </c>
      <c r="EF9" s="33">
        <v>0.0</v>
      </c>
      <c r="EG9" s="33">
        <v>0.0</v>
      </c>
      <c r="EH9" s="33" t="s">
        <v>25</v>
      </c>
      <c r="EI9" s="33">
        <v>0.0</v>
      </c>
      <c r="EJ9" s="33">
        <v>0.0</v>
      </c>
      <c r="EK9" s="33">
        <v>0.0</v>
      </c>
      <c r="EL9" s="33">
        <v>0.0</v>
      </c>
      <c r="EM9" s="33" t="s">
        <v>25</v>
      </c>
      <c r="EN9" s="33">
        <v>0.0</v>
      </c>
      <c r="EO9" s="33" t="s">
        <v>25</v>
      </c>
      <c r="EP9" s="33" t="s">
        <v>25</v>
      </c>
      <c r="EQ9" s="33">
        <v>0.0</v>
      </c>
      <c r="ER9" s="33" t="s">
        <v>25</v>
      </c>
      <c r="ES9" s="33" t="s">
        <v>25</v>
      </c>
      <c r="ET9" s="33" t="s">
        <v>25</v>
      </c>
      <c r="EU9" s="33">
        <v>0.0</v>
      </c>
      <c r="EV9" s="33" t="s">
        <v>25</v>
      </c>
      <c r="EW9" s="33" t="s">
        <v>25</v>
      </c>
      <c r="EX9" s="33" t="s">
        <v>25</v>
      </c>
      <c r="EY9" s="33">
        <v>0.0</v>
      </c>
      <c r="EZ9" s="33">
        <v>0.0</v>
      </c>
      <c r="FA9" s="33" t="s">
        <v>25</v>
      </c>
      <c r="FB9" s="33" t="s">
        <v>25</v>
      </c>
      <c r="FC9" s="33">
        <v>0.0</v>
      </c>
      <c r="FD9" s="33" t="s">
        <v>25</v>
      </c>
      <c r="FE9" s="33">
        <v>0.0</v>
      </c>
      <c r="FF9" s="33">
        <v>0.0</v>
      </c>
      <c r="FG9" s="33">
        <v>0.0</v>
      </c>
      <c r="FH9" s="33">
        <v>0.0</v>
      </c>
      <c r="FI9" s="33" t="s">
        <v>25</v>
      </c>
      <c r="FJ9" s="33" t="s">
        <v>25</v>
      </c>
      <c r="FK9" s="33" t="s">
        <v>25</v>
      </c>
      <c r="FL9" s="33" t="s">
        <v>25</v>
      </c>
      <c r="FM9" s="33" t="s">
        <v>25</v>
      </c>
    </row>
    <row r="10" ht="15.75" customHeight="1">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row>
    <row r="11" ht="15.7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row>
    <row r="12" ht="15.75" customHeight="1">
      <c r="A12" s="7"/>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row>
    <row r="13" ht="15.75" customHeight="1">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row>
    <row r="14" ht="15.75"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row>
    <row r="15" ht="15.75" customHeight="1">
      <c r="A15" s="7"/>
      <c r="B15" s="7"/>
      <c r="C15" s="7"/>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row>
    <row r="16" ht="15.75" customHeight="1">
      <c r="A16" s="7"/>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row>
    <row r="17" ht="15.75" customHeight="1">
      <c r="A17" s="7"/>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row>
    <row r="18" ht="15.75" customHeight="1">
      <c r="A18" s="7"/>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row>
    <row r="19" ht="15.75" customHeight="1">
      <c r="A19" s="7"/>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row>
    <row r="20" ht="15.75" customHeight="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row>
    <row r="21" ht="15.75" customHeight="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row>
    <row r="22" ht="15.75" customHeight="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row>
    <row r="23" ht="15.75" customHeight="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row>
    <row r="24" ht="15.75" customHeight="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row>
    <row r="25" ht="15.75" customHeight="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row>
    <row r="26" ht="15.75" customHeight="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row>
    <row r="27" ht="15.75" customHeight="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row>
    <row r="28" ht="15.75" customHeight="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row>
    <row r="29" ht="15.75" customHeight="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c r="CX29" s="7"/>
      <c r="CY29" s="7"/>
      <c r="CZ29" s="7"/>
      <c r="DA29" s="7"/>
      <c r="DB29" s="7"/>
      <c r="DC29" s="7"/>
      <c r="DD29" s="7"/>
      <c r="DE29" s="7"/>
      <c r="DF29" s="7"/>
      <c r="DG29" s="7"/>
      <c r="DH29" s="7"/>
      <c r="DI29" s="7"/>
      <c r="DJ29" s="7"/>
      <c r="DK29" s="7"/>
      <c r="DL29" s="7"/>
      <c r="DM29" s="7"/>
      <c r="DN29" s="7"/>
      <c r="DO29" s="7"/>
      <c r="DP29" s="7"/>
      <c r="DQ29" s="7"/>
      <c r="DR29" s="7"/>
      <c r="DS29" s="7"/>
      <c r="DT29" s="7"/>
      <c r="DU29" s="7"/>
      <c r="DV29" s="7"/>
      <c r="DW29" s="7"/>
      <c r="DX29" s="7"/>
      <c r="DY29" s="7"/>
      <c r="DZ29" s="7"/>
      <c r="EA29" s="7"/>
      <c r="EB29" s="7"/>
      <c r="EC29" s="7"/>
      <c r="ED29" s="7"/>
      <c r="EE29" s="7"/>
      <c r="EF29" s="7"/>
      <c r="EG29" s="7"/>
      <c r="EH29" s="7"/>
      <c r="EI29" s="7"/>
      <c r="EJ29" s="7"/>
      <c r="EK29" s="7"/>
      <c r="EL29" s="7"/>
      <c r="EM29" s="7"/>
      <c r="EN29" s="7"/>
      <c r="EO29" s="7"/>
      <c r="EP29" s="7"/>
      <c r="EQ29" s="7"/>
      <c r="ER29" s="7"/>
      <c r="ES29" s="7"/>
      <c r="ET29" s="7"/>
      <c r="EU29" s="7"/>
      <c r="EV29" s="7"/>
      <c r="EW29" s="7"/>
      <c r="EX29" s="7"/>
      <c r="EY29" s="7"/>
      <c r="EZ29" s="7"/>
      <c r="FA29" s="7"/>
      <c r="FB29" s="7"/>
      <c r="FC29" s="7"/>
      <c r="FD29" s="7"/>
      <c r="FE29" s="7"/>
      <c r="FF29" s="7"/>
      <c r="FG29" s="7"/>
      <c r="FH29" s="7"/>
      <c r="FI29" s="7"/>
      <c r="FJ29" s="7"/>
      <c r="FK29" s="7"/>
      <c r="FL29" s="7"/>
      <c r="FM29" s="7"/>
    </row>
    <row r="30" ht="15.75" customHeight="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c r="CX30" s="7"/>
      <c r="CY30" s="7"/>
      <c r="CZ30" s="7"/>
      <c r="DA30" s="7"/>
      <c r="DB30" s="7"/>
      <c r="DC30" s="7"/>
      <c r="DD30" s="7"/>
      <c r="DE30" s="7"/>
      <c r="DF30" s="7"/>
      <c r="DG30" s="7"/>
      <c r="DH30" s="7"/>
      <c r="DI30" s="7"/>
      <c r="DJ30" s="7"/>
      <c r="DK30" s="7"/>
      <c r="DL30" s="7"/>
      <c r="DM30" s="7"/>
      <c r="DN30" s="7"/>
      <c r="DO30" s="7"/>
      <c r="DP30" s="7"/>
      <c r="DQ30" s="7"/>
      <c r="DR30" s="7"/>
      <c r="DS30" s="7"/>
      <c r="DT30" s="7"/>
      <c r="DU30" s="7"/>
      <c r="DV30" s="7"/>
      <c r="DW30" s="7"/>
      <c r="DX30" s="7"/>
      <c r="DY30" s="7"/>
      <c r="DZ30" s="7"/>
      <c r="EA30" s="7"/>
      <c r="EB30" s="7"/>
      <c r="EC30" s="7"/>
      <c r="ED30" s="7"/>
      <c r="EE30" s="7"/>
      <c r="EF30" s="7"/>
      <c r="EG30" s="7"/>
      <c r="EH30" s="7"/>
      <c r="EI30" s="7"/>
      <c r="EJ30" s="7"/>
      <c r="EK30" s="7"/>
      <c r="EL30" s="7"/>
      <c r="EM30" s="7"/>
      <c r="EN30" s="7"/>
      <c r="EO30" s="7"/>
      <c r="EP30" s="7"/>
      <c r="EQ30" s="7"/>
      <c r="ER30" s="7"/>
      <c r="ES30" s="7"/>
      <c r="ET30" s="7"/>
      <c r="EU30" s="7"/>
      <c r="EV30" s="7"/>
      <c r="EW30" s="7"/>
      <c r="EX30" s="7"/>
      <c r="EY30" s="7"/>
      <c r="EZ30" s="7"/>
      <c r="FA30" s="7"/>
      <c r="FB30" s="7"/>
      <c r="FC30" s="7"/>
      <c r="FD30" s="7"/>
      <c r="FE30" s="7"/>
      <c r="FF30" s="7"/>
      <c r="FG30" s="7"/>
      <c r="FH30" s="7"/>
      <c r="FI30" s="7"/>
      <c r="FJ30" s="7"/>
      <c r="FK30" s="7"/>
      <c r="FL30" s="7"/>
      <c r="FM30" s="7"/>
    </row>
    <row r="31" ht="15.75" customHeight="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c r="DO31" s="7"/>
      <c r="DP31" s="7"/>
      <c r="DQ31" s="7"/>
      <c r="DR31" s="7"/>
      <c r="DS31" s="7"/>
      <c r="DT31" s="7"/>
      <c r="DU31" s="7"/>
      <c r="DV31" s="7"/>
      <c r="DW31" s="7"/>
      <c r="DX31" s="7"/>
      <c r="DY31" s="7"/>
      <c r="DZ31" s="7"/>
      <c r="EA31" s="7"/>
      <c r="EB31" s="7"/>
      <c r="EC31" s="7"/>
      <c r="ED31" s="7"/>
      <c r="EE31" s="7"/>
      <c r="EF31" s="7"/>
      <c r="EG31" s="7"/>
      <c r="EH31" s="7"/>
      <c r="EI31" s="7"/>
      <c r="EJ31" s="7"/>
      <c r="EK31" s="7"/>
      <c r="EL31" s="7"/>
      <c r="EM31" s="7"/>
      <c r="EN31" s="7"/>
      <c r="EO31" s="7"/>
      <c r="EP31" s="7"/>
      <c r="EQ31" s="7"/>
      <c r="ER31" s="7"/>
      <c r="ES31" s="7"/>
      <c r="ET31" s="7"/>
      <c r="EU31" s="7"/>
      <c r="EV31" s="7"/>
      <c r="EW31" s="7"/>
      <c r="EX31" s="7"/>
      <c r="EY31" s="7"/>
      <c r="EZ31" s="7"/>
      <c r="FA31" s="7"/>
      <c r="FB31" s="7"/>
      <c r="FC31" s="7"/>
      <c r="FD31" s="7"/>
      <c r="FE31" s="7"/>
      <c r="FF31" s="7"/>
      <c r="FG31" s="7"/>
      <c r="FH31" s="7"/>
      <c r="FI31" s="7"/>
      <c r="FJ31" s="7"/>
      <c r="FK31" s="7"/>
      <c r="FL31" s="7"/>
      <c r="FM31" s="7"/>
    </row>
    <row r="32" ht="15.75" customHeight="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c r="DO32" s="7"/>
      <c r="DP32" s="7"/>
      <c r="DQ32" s="7"/>
      <c r="DR32" s="7"/>
      <c r="DS32" s="7"/>
      <c r="DT32" s="7"/>
      <c r="DU32" s="7"/>
      <c r="DV32" s="7"/>
      <c r="DW32" s="7"/>
      <c r="DX32" s="7"/>
      <c r="DY32" s="7"/>
      <c r="DZ32" s="7"/>
      <c r="EA32" s="7"/>
      <c r="EB32" s="7"/>
      <c r="EC32" s="7"/>
      <c r="ED32" s="7"/>
      <c r="EE32" s="7"/>
      <c r="EF32" s="7"/>
      <c r="EG32" s="7"/>
      <c r="EH32" s="7"/>
      <c r="EI32" s="7"/>
      <c r="EJ32" s="7"/>
      <c r="EK32" s="7"/>
      <c r="EL32" s="7"/>
      <c r="EM32" s="7"/>
      <c r="EN32" s="7"/>
      <c r="EO32" s="7"/>
      <c r="EP32" s="7"/>
      <c r="EQ32" s="7"/>
      <c r="ER32" s="7"/>
      <c r="ES32" s="7"/>
      <c r="ET32" s="7"/>
      <c r="EU32" s="7"/>
      <c r="EV32" s="7"/>
      <c r="EW32" s="7"/>
      <c r="EX32" s="7"/>
      <c r="EY32" s="7"/>
      <c r="EZ32" s="7"/>
      <c r="FA32" s="7"/>
      <c r="FB32" s="7"/>
      <c r="FC32" s="7"/>
      <c r="FD32" s="7"/>
      <c r="FE32" s="7"/>
      <c r="FF32" s="7"/>
      <c r="FG32" s="7"/>
      <c r="FH32" s="7"/>
      <c r="FI32" s="7"/>
      <c r="FJ32" s="7"/>
      <c r="FK32" s="7"/>
      <c r="FL32" s="7"/>
      <c r="FM32" s="7"/>
    </row>
    <row r="33" ht="15.75" customHeight="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row>
    <row r="34" ht="15.75" customHeight="1">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row>
    <row r="35" ht="15.75" customHeight="1">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row>
    <row r="36" ht="15.75" customHeight="1">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7"/>
      <c r="BL36" s="7"/>
      <c r="BM36" s="7"/>
      <c r="BN36" s="7"/>
      <c r="BO36" s="7"/>
      <c r="BP36" s="7"/>
      <c r="BQ36" s="7"/>
      <c r="BR36" s="7"/>
      <c r="BS36" s="7"/>
      <c r="BT36" s="7"/>
      <c r="BU36" s="7"/>
      <c r="BV36" s="7"/>
      <c r="BW36" s="7"/>
      <c r="BX36" s="7"/>
      <c r="BY36" s="7"/>
      <c r="BZ36" s="7"/>
      <c r="CA36" s="7"/>
      <c r="CB36" s="7"/>
      <c r="CC36" s="7"/>
      <c r="CD36" s="7"/>
      <c r="CE36" s="7"/>
      <c r="CF36" s="7"/>
      <c r="CG36" s="7"/>
      <c r="CH36" s="7"/>
      <c r="CI36" s="7"/>
      <c r="CJ36" s="7"/>
      <c r="CK36" s="7"/>
      <c r="CL36" s="7"/>
      <c r="CM36" s="7"/>
      <c r="CN36" s="7"/>
      <c r="CO36" s="7"/>
      <c r="CP36" s="7"/>
      <c r="CQ36" s="7"/>
      <c r="CR36" s="7"/>
      <c r="CS36" s="7"/>
      <c r="CT36" s="7"/>
      <c r="CU36" s="7"/>
      <c r="CV36" s="7"/>
      <c r="CW36" s="7"/>
      <c r="CX36" s="7"/>
      <c r="CY36" s="7"/>
      <c r="CZ36" s="7"/>
      <c r="DA36" s="7"/>
      <c r="DB36" s="7"/>
      <c r="DC36" s="7"/>
      <c r="DD36" s="7"/>
      <c r="DE36" s="7"/>
      <c r="DF36" s="7"/>
      <c r="DG36" s="7"/>
      <c r="DH36" s="7"/>
      <c r="DI36" s="7"/>
      <c r="DJ36" s="7"/>
      <c r="DK36" s="7"/>
      <c r="DL36" s="7"/>
      <c r="DM36" s="7"/>
      <c r="DN36" s="7"/>
      <c r="DO36" s="7"/>
      <c r="DP36" s="7"/>
      <c r="DQ36" s="7"/>
      <c r="DR36" s="7"/>
      <c r="DS36" s="7"/>
      <c r="DT36" s="7"/>
      <c r="DU36" s="7"/>
      <c r="DV36" s="7"/>
      <c r="DW36" s="7"/>
      <c r="DX36" s="7"/>
      <c r="DY36" s="7"/>
      <c r="DZ36" s="7"/>
      <c r="EA36" s="7"/>
      <c r="EB36" s="7"/>
      <c r="EC36" s="7"/>
      <c r="ED36" s="7"/>
      <c r="EE36" s="7"/>
      <c r="EF36" s="7"/>
      <c r="EG36" s="7"/>
      <c r="EH36" s="7"/>
      <c r="EI36" s="7"/>
      <c r="EJ36" s="7"/>
      <c r="EK36" s="7"/>
      <c r="EL36" s="7"/>
      <c r="EM36" s="7"/>
      <c r="EN36" s="7"/>
      <c r="EO36" s="7"/>
      <c r="EP36" s="7"/>
      <c r="EQ36" s="7"/>
      <c r="ER36" s="7"/>
      <c r="ES36" s="7"/>
      <c r="ET36" s="7"/>
      <c r="EU36" s="7"/>
      <c r="EV36" s="7"/>
      <c r="EW36" s="7"/>
      <c r="EX36" s="7"/>
      <c r="EY36" s="7"/>
      <c r="EZ36" s="7"/>
      <c r="FA36" s="7"/>
      <c r="FB36" s="7"/>
      <c r="FC36" s="7"/>
      <c r="FD36" s="7"/>
      <c r="FE36" s="7"/>
      <c r="FF36" s="7"/>
      <c r="FG36" s="7"/>
      <c r="FH36" s="7"/>
      <c r="FI36" s="7"/>
      <c r="FJ36" s="7"/>
      <c r="FK36" s="7"/>
      <c r="FL36" s="7"/>
      <c r="FM36" s="7"/>
    </row>
    <row r="37" ht="15.75" customHeight="1">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row>
    <row r="38" ht="15.75" customHeight="1">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row>
    <row r="39" ht="15.75" customHeight="1">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row>
    <row r="40" ht="15.75" customHeight="1">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row>
    <row r="41" ht="15.75" customHeight="1">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row>
    <row r="42" ht="15.75" customHeight="1">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row>
    <row r="43" ht="15.75" customHeight="1">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row>
    <row r="44" ht="15.75" customHeight="1">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row>
    <row r="45" ht="15.75" customHeight="1">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row>
    <row r="46" ht="15.75" customHeight="1">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row>
    <row r="47" ht="15.75" customHeight="1">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row>
    <row r="48" ht="15.75" customHeight="1">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row>
    <row r="49" ht="15.75" customHeight="1">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row>
    <row r="50" ht="15.75" customHeight="1">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row>
    <row r="51" ht="15.75" customHeight="1">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row>
    <row r="52" ht="15.75" customHeight="1">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c r="DO52" s="7"/>
      <c r="DP52" s="7"/>
      <c r="DQ52" s="7"/>
      <c r="DR52" s="7"/>
      <c r="DS52" s="7"/>
      <c r="DT52" s="7"/>
      <c r="DU52" s="7"/>
      <c r="DV52" s="7"/>
      <c r="DW52" s="7"/>
      <c r="DX52" s="7"/>
      <c r="DY52" s="7"/>
      <c r="DZ52" s="7"/>
      <c r="EA52" s="7"/>
      <c r="EB52" s="7"/>
      <c r="EC52" s="7"/>
      <c r="ED52" s="7"/>
      <c r="EE52" s="7"/>
      <c r="EF52" s="7"/>
      <c r="EG52" s="7"/>
      <c r="EH52" s="7"/>
      <c r="EI52" s="7"/>
      <c r="EJ52" s="7"/>
      <c r="EK52" s="7"/>
      <c r="EL52" s="7"/>
      <c r="EM52" s="7"/>
      <c r="EN52" s="7"/>
      <c r="EO52" s="7"/>
      <c r="EP52" s="7"/>
      <c r="EQ52" s="7"/>
      <c r="ER52" s="7"/>
      <c r="ES52" s="7"/>
      <c r="ET52" s="7"/>
      <c r="EU52" s="7"/>
      <c r="EV52" s="7"/>
      <c r="EW52" s="7"/>
      <c r="EX52" s="7"/>
      <c r="EY52" s="7"/>
      <c r="EZ52" s="7"/>
      <c r="FA52" s="7"/>
      <c r="FB52" s="7"/>
      <c r="FC52" s="7"/>
      <c r="FD52" s="7"/>
      <c r="FE52" s="7"/>
      <c r="FF52" s="7"/>
      <c r="FG52" s="7"/>
      <c r="FH52" s="7"/>
      <c r="FI52" s="7"/>
      <c r="FJ52" s="7"/>
      <c r="FK52" s="7"/>
      <c r="FL52" s="7"/>
      <c r="FM52" s="7"/>
    </row>
    <row r="53" ht="15.75" customHeight="1">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row>
    <row r="54" ht="15.75" customHeight="1">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row>
    <row r="55" ht="15.75" customHeight="1">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row>
    <row r="56" ht="15.75" customHeight="1">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row>
    <row r="57" ht="15.75" customHeight="1">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row>
    <row r="58" ht="15.75" customHeight="1">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row>
    <row r="59" ht="15.75" customHeight="1">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row>
    <row r="60" ht="15.75" customHeight="1">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row>
    <row r="61" ht="15.75" customHeight="1">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row>
    <row r="62" ht="15.75" customHeight="1">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row>
    <row r="63" ht="15.75" customHeight="1">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row>
    <row r="64" ht="15.75" customHeight="1">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row>
    <row r="65" ht="15.75" customHeight="1">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row>
    <row r="66" ht="15.75" customHeight="1">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row>
    <row r="67" ht="15.75" customHeight="1">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row>
    <row r="68" ht="15.75" customHeight="1">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row>
    <row r="69" ht="15.75" customHeight="1">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row>
    <row r="70" ht="15.75" customHeight="1">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row>
    <row r="71" ht="15.75" customHeight="1">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row>
    <row r="72" ht="15.75" customHeight="1">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row>
    <row r="73" ht="15.75" customHeight="1">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row>
    <row r="74" ht="15.75" customHeight="1">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row>
    <row r="75" ht="15.75" customHeight="1">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row>
    <row r="76" ht="15.75" customHeight="1">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row>
    <row r="77" ht="15.75" customHeight="1">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row>
    <row r="78" ht="15.75" customHeight="1">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row>
    <row r="79" ht="15.75" customHeight="1">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row>
    <row r="80" ht="15.75" customHeight="1">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row>
    <row r="81" ht="15.75" customHeight="1">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row>
    <row r="82" ht="15.75" customHeight="1">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row>
    <row r="83" ht="15.75" customHeight="1">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row>
    <row r="84" ht="15.75" customHeight="1">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row>
    <row r="85" ht="15.75" customHeight="1">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row>
    <row r="86" ht="15.75" customHeight="1">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row>
    <row r="87" ht="15.75" customHeight="1">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row>
    <row r="88" ht="15.75" customHeight="1">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row>
    <row r="89" ht="15.75" customHeight="1">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row>
    <row r="90" ht="15.75" customHeight="1">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row>
    <row r="91" ht="15.75" customHeight="1">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row>
    <row r="92" ht="15.75" customHeight="1">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row>
    <row r="93" ht="15.75" customHeight="1">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row>
    <row r="94" ht="15.75" customHeight="1">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row>
    <row r="95" ht="15.75" customHeight="1">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row>
    <row r="96" ht="15.75" customHeight="1">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row>
    <row r="97" ht="15.75" customHeight="1">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row>
    <row r="98" ht="15.75" customHeight="1">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row>
    <row r="99" ht="15.75" customHeight="1">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row>
    <row r="100" ht="15.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row>
    <row r="101" ht="15.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c r="AC101" s="7"/>
      <c r="AD101" s="7"/>
      <c r="AE101" s="7"/>
      <c r="AF101" s="7"/>
      <c r="AG101" s="7"/>
      <c r="AH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c r="DJ101" s="7"/>
      <c r="DK101" s="7"/>
      <c r="DL101" s="7"/>
      <c r="DM101" s="7"/>
      <c r="DN101" s="7"/>
      <c r="DO101" s="7"/>
      <c r="DP101" s="7"/>
      <c r="DQ101" s="7"/>
      <c r="DR101" s="7"/>
      <c r="DS101" s="7"/>
      <c r="DT101" s="7"/>
      <c r="DU101" s="7"/>
      <c r="DV101" s="7"/>
      <c r="DW101" s="7"/>
      <c r="DX101" s="7"/>
      <c r="DY101" s="7"/>
      <c r="DZ101" s="7"/>
      <c r="EA101" s="7"/>
      <c r="EB101" s="7"/>
      <c r="EC101" s="7"/>
      <c r="ED101" s="7"/>
      <c r="EE101" s="7"/>
      <c r="EF101" s="7"/>
      <c r="EG101" s="7"/>
      <c r="EH101" s="7"/>
      <c r="EI101" s="7"/>
      <c r="EJ101" s="7"/>
      <c r="EK101" s="7"/>
      <c r="EL101" s="7"/>
      <c r="EM101" s="7"/>
      <c r="EN101" s="7"/>
      <c r="EO101" s="7"/>
      <c r="EP101" s="7"/>
      <c r="EQ101" s="7"/>
      <c r="ER101" s="7"/>
      <c r="ES101" s="7"/>
      <c r="ET101" s="7"/>
      <c r="EU101" s="7"/>
      <c r="EV101" s="7"/>
      <c r="EW101" s="7"/>
      <c r="EX101" s="7"/>
      <c r="EY101" s="7"/>
      <c r="EZ101" s="7"/>
      <c r="FA101" s="7"/>
      <c r="FB101" s="7"/>
      <c r="FC101" s="7"/>
      <c r="FD101" s="7"/>
      <c r="FE101" s="7"/>
      <c r="FF101" s="7"/>
      <c r="FG101" s="7"/>
      <c r="FH101" s="7"/>
      <c r="FI101" s="7"/>
      <c r="FJ101" s="7"/>
      <c r="FK101" s="7"/>
      <c r="FL101" s="7"/>
      <c r="FM101" s="7"/>
    </row>
    <row r="102" ht="15.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row>
    <row r="103" ht="15.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row>
    <row r="104" ht="15.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row>
    <row r="105" ht="15.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row>
    <row r="106" ht="15.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row>
    <row r="107" ht="15.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row>
    <row r="108" ht="15.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row>
    <row r="109" ht="15.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row>
    <row r="110" ht="15.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row>
    <row r="111" ht="15.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row>
    <row r="112" ht="15.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row>
    <row r="113" ht="15.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row>
    <row r="114" ht="15.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row>
    <row r="115" ht="15.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row>
    <row r="116" ht="15.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row>
    <row r="117" ht="15.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row>
    <row r="118" ht="15.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row>
    <row r="119" ht="15.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7"/>
      <c r="AG119" s="7"/>
      <c r="AH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c r="DO119" s="7"/>
      <c r="DP119" s="7"/>
      <c r="DQ119" s="7"/>
      <c r="DR119" s="7"/>
      <c r="DS119" s="7"/>
      <c r="DT119" s="7"/>
      <c r="DU119" s="7"/>
      <c r="DV119" s="7"/>
      <c r="DW119" s="7"/>
      <c r="DX119" s="7"/>
      <c r="DY119" s="7"/>
      <c r="DZ119" s="7"/>
      <c r="EA119" s="7"/>
      <c r="EB119" s="7"/>
      <c r="EC119" s="7"/>
      <c r="ED119" s="7"/>
      <c r="EE119" s="7"/>
      <c r="EF119" s="7"/>
      <c r="EG119" s="7"/>
      <c r="EH119" s="7"/>
      <c r="EI119" s="7"/>
      <c r="EJ119" s="7"/>
      <c r="EK119" s="7"/>
      <c r="EL119" s="7"/>
      <c r="EM119" s="7"/>
      <c r="EN119" s="7"/>
      <c r="EO119" s="7"/>
      <c r="EP119" s="7"/>
      <c r="EQ119" s="7"/>
      <c r="ER119" s="7"/>
      <c r="ES119" s="7"/>
      <c r="ET119" s="7"/>
      <c r="EU119" s="7"/>
      <c r="EV119" s="7"/>
      <c r="EW119" s="7"/>
      <c r="EX119" s="7"/>
      <c r="EY119" s="7"/>
      <c r="EZ119" s="7"/>
      <c r="FA119" s="7"/>
      <c r="FB119" s="7"/>
      <c r="FC119" s="7"/>
      <c r="FD119" s="7"/>
      <c r="FE119" s="7"/>
      <c r="FF119" s="7"/>
      <c r="FG119" s="7"/>
      <c r="FH119" s="7"/>
      <c r="FI119" s="7"/>
      <c r="FJ119" s="7"/>
      <c r="FK119" s="7"/>
      <c r="FL119" s="7"/>
      <c r="FM119" s="7"/>
    </row>
    <row r="120" ht="15.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row>
    <row r="121" ht="15.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row>
    <row r="122" ht="15.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row>
    <row r="123" ht="15.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row>
    <row r="124" ht="15.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row>
    <row r="125" ht="15.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row>
    <row r="126" ht="15.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row>
    <row r="127" ht="15.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row>
    <row r="128" ht="15.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7"/>
      <c r="AG128" s="7"/>
      <c r="AH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c r="DK128" s="7"/>
      <c r="DL128" s="7"/>
      <c r="DM128" s="7"/>
      <c r="DN128" s="7"/>
      <c r="DO128" s="7"/>
      <c r="DP128" s="7"/>
      <c r="DQ128" s="7"/>
      <c r="DR128" s="7"/>
      <c r="DS128" s="7"/>
      <c r="DT128" s="7"/>
      <c r="DU128" s="7"/>
      <c r="DV128" s="7"/>
      <c r="DW128" s="7"/>
      <c r="DX128" s="7"/>
      <c r="DY128" s="7"/>
      <c r="DZ128" s="7"/>
      <c r="EA128" s="7"/>
      <c r="EB128" s="7"/>
      <c r="EC128" s="7"/>
      <c r="ED128" s="7"/>
      <c r="EE128" s="7"/>
      <c r="EF128" s="7"/>
      <c r="EG128" s="7"/>
      <c r="EH128" s="7"/>
      <c r="EI128" s="7"/>
      <c r="EJ128" s="7"/>
      <c r="EK128" s="7"/>
      <c r="EL128" s="7"/>
      <c r="EM128" s="7"/>
      <c r="EN128" s="7"/>
      <c r="EO128" s="7"/>
      <c r="EP128" s="7"/>
      <c r="EQ128" s="7"/>
      <c r="ER128" s="7"/>
      <c r="ES128" s="7"/>
      <c r="ET128" s="7"/>
      <c r="EU128" s="7"/>
      <c r="EV128" s="7"/>
      <c r="EW128" s="7"/>
      <c r="EX128" s="7"/>
      <c r="EY128" s="7"/>
      <c r="EZ128" s="7"/>
      <c r="FA128" s="7"/>
      <c r="FB128" s="7"/>
      <c r="FC128" s="7"/>
      <c r="FD128" s="7"/>
      <c r="FE128" s="7"/>
      <c r="FF128" s="7"/>
      <c r="FG128" s="7"/>
      <c r="FH128" s="7"/>
      <c r="FI128" s="7"/>
      <c r="FJ128" s="7"/>
      <c r="FK128" s="7"/>
      <c r="FL128" s="7"/>
      <c r="FM128" s="7"/>
    </row>
    <row r="129" ht="15.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c r="DK129" s="7"/>
      <c r="DL129" s="7"/>
      <c r="DM129" s="7"/>
      <c r="DN129" s="7"/>
      <c r="DO129" s="7"/>
      <c r="DP129" s="7"/>
      <c r="DQ129" s="7"/>
      <c r="DR129" s="7"/>
      <c r="DS129" s="7"/>
      <c r="DT129" s="7"/>
      <c r="DU129" s="7"/>
      <c r="DV129" s="7"/>
      <c r="DW129" s="7"/>
      <c r="DX129" s="7"/>
      <c r="DY129" s="7"/>
      <c r="DZ129" s="7"/>
      <c r="EA129" s="7"/>
      <c r="EB129" s="7"/>
      <c r="EC129" s="7"/>
      <c r="ED129" s="7"/>
      <c r="EE129" s="7"/>
      <c r="EF129" s="7"/>
      <c r="EG129" s="7"/>
      <c r="EH129" s="7"/>
      <c r="EI129" s="7"/>
      <c r="EJ129" s="7"/>
      <c r="EK129" s="7"/>
      <c r="EL129" s="7"/>
      <c r="EM129" s="7"/>
      <c r="EN129" s="7"/>
      <c r="EO129" s="7"/>
      <c r="EP129" s="7"/>
      <c r="EQ129" s="7"/>
      <c r="ER129" s="7"/>
      <c r="ES129" s="7"/>
      <c r="ET129" s="7"/>
      <c r="EU129" s="7"/>
      <c r="EV129" s="7"/>
      <c r="EW129" s="7"/>
      <c r="EX129" s="7"/>
      <c r="EY129" s="7"/>
      <c r="EZ129" s="7"/>
      <c r="FA129" s="7"/>
      <c r="FB129" s="7"/>
      <c r="FC129" s="7"/>
      <c r="FD129" s="7"/>
      <c r="FE129" s="7"/>
      <c r="FF129" s="7"/>
      <c r="FG129" s="7"/>
      <c r="FH129" s="7"/>
      <c r="FI129" s="7"/>
      <c r="FJ129" s="7"/>
      <c r="FK129" s="7"/>
      <c r="FL129" s="7"/>
      <c r="FM129" s="7"/>
    </row>
    <row r="130" ht="15.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7"/>
      <c r="AG130" s="7"/>
      <c r="AH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c r="DK130" s="7"/>
      <c r="DL130" s="7"/>
      <c r="DM130" s="7"/>
      <c r="DN130" s="7"/>
      <c r="DO130" s="7"/>
      <c r="DP130" s="7"/>
      <c r="DQ130" s="7"/>
      <c r="DR130" s="7"/>
      <c r="DS130" s="7"/>
      <c r="DT130" s="7"/>
      <c r="DU130" s="7"/>
      <c r="DV130" s="7"/>
      <c r="DW130" s="7"/>
      <c r="DX130" s="7"/>
      <c r="DY130" s="7"/>
      <c r="DZ130" s="7"/>
      <c r="EA130" s="7"/>
      <c r="EB130" s="7"/>
      <c r="EC130" s="7"/>
      <c r="ED130" s="7"/>
      <c r="EE130" s="7"/>
      <c r="EF130" s="7"/>
      <c r="EG130" s="7"/>
      <c r="EH130" s="7"/>
      <c r="EI130" s="7"/>
      <c r="EJ130" s="7"/>
      <c r="EK130" s="7"/>
      <c r="EL130" s="7"/>
      <c r="EM130" s="7"/>
      <c r="EN130" s="7"/>
      <c r="EO130" s="7"/>
      <c r="EP130" s="7"/>
      <c r="EQ130" s="7"/>
      <c r="ER130" s="7"/>
      <c r="ES130" s="7"/>
      <c r="ET130" s="7"/>
      <c r="EU130" s="7"/>
      <c r="EV130" s="7"/>
      <c r="EW130" s="7"/>
      <c r="EX130" s="7"/>
      <c r="EY130" s="7"/>
      <c r="EZ130" s="7"/>
      <c r="FA130" s="7"/>
      <c r="FB130" s="7"/>
      <c r="FC130" s="7"/>
      <c r="FD130" s="7"/>
      <c r="FE130" s="7"/>
      <c r="FF130" s="7"/>
      <c r="FG130" s="7"/>
      <c r="FH130" s="7"/>
      <c r="FI130" s="7"/>
      <c r="FJ130" s="7"/>
      <c r="FK130" s="7"/>
      <c r="FL130" s="7"/>
      <c r="FM130" s="7"/>
    </row>
    <row r="131" ht="15.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row>
    <row r="132" ht="15.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row>
    <row r="133" ht="15.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c r="AC133" s="7"/>
      <c r="AD133" s="7"/>
      <c r="AE133" s="7"/>
      <c r="AF133" s="7"/>
      <c r="AG133" s="7"/>
      <c r="AH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c r="DO133" s="7"/>
      <c r="DP133" s="7"/>
      <c r="DQ133" s="7"/>
      <c r="DR133" s="7"/>
      <c r="DS133" s="7"/>
      <c r="DT133" s="7"/>
      <c r="DU133" s="7"/>
      <c r="DV133" s="7"/>
      <c r="DW133" s="7"/>
      <c r="DX133" s="7"/>
      <c r="DY133" s="7"/>
      <c r="DZ133" s="7"/>
      <c r="EA133" s="7"/>
      <c r="EB133" s="7"/>
      <c r="EC133" s="7"/>
      <c r="ED133" s="7"/>
      <c r="EE133" s="7"/>
      <c r="EF133" s="7"/>
      <c r="EG133" s="7"/>
      <c r="EH133" s="7"/>
      <c r="EI133" s="7"/>
      <c r="EJ133" s="7"/>
      <c r="EK133" s="7"/>
      <c r="EL133" s="7"/>
      <c r="EM133" s="7"/>
      <c r="EN133" s="7"/>
      <c r="EO133" s="7"/>
      <c r="EP133" s="7"/>
      <c r="EQ133" s="7"/>
      <c r="ER133" s="7"/>
      <c r="ES133" s="7"/>
      <c r="ET133" s="7"/>
      <c r="EU133" s="7"/>
      <c r="EV133" s="7"/>
      <c r="EW133" s="7"/>
      <c r="EX133" s="7"/>
      <c r="EY133" s="7"/>
      <c r="EZ133" s="7"/>
      <c r="FA133" s="7"/>
      <c r="FB133" s="7"/>
      <c r="FC133" s="7"/>
      <c r="FD133" s="7"/>
      <c r="FE133" s="7"/>
      <c r="FF133" s="7"/>
      <c r="FG133" s="7"/>
      <c r="FH133" s="7"/>
      <c r="FI133" s="7"/>
      <c r="FJ133" s="7"/>
      <c r="FK133" s="7"/>
      <c r="FL133" s="7"/>
      <c r="FM133" s="7"/>
    </row>
    <row r="134" ht="15.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row>
    <row r="135" ht="15.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row>
    <row r="136" ht="15.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c r="AC136" s="7"/>
      <c r="AD136" s="7"/>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c r="DO136" s="7"/>
      <c r="DP136" s="7"/>
      <c r="DQ136" s="7"/>
      <c r="DR136" s="7"/>
      <c r="DS136" s="7"/>
      <c r="DT136" s="7"/>
      <c r="DU136" s="7"/>
      <c r="DV136" s="7"/>
      <c r="DW136" s="7"/>
      <c r="DX136" s="7"/>
      <c r="DY136" s="7"/>
      <c r="DZ136" s="7"/>
      <c r="EA136" s="7"/>
      <c r="EB136" s="7"/>
      <c r="EC136" s="7"/>
      <c r="ED136" s="7"/>
      <c r="EE136" s="7"/>
      <c r="EF136" s="7"/>
      <c r="EG136" s="7"/>
      <c r="EH136" s="7"/>
      <c r="EI136" s="7"/>
      <c r="EJ136" s="7"/>
      <c r="EK136" s="7"/>
      <c r="EL136" s="7"/>
      <c r="EM136" s="7"/>
      <c r="EN136" s="7"/>
      <c r="EO136" s="7"/>
      <c r="EP136" s="7"/>
      <c r="EQ136" s="7"/>
      <c r="ER136" s="7"/>
      <c r="ES136" s="7"/>
      <c r="ET136" s="7"/>
      <c r="EU136" s="7"/>
      <c r="EV136" s="7"/>
      <c r="EW136" s="7"/>
      <c r="EX136" s="7"/>
      <c r="EY136" s="7"/>
      <c r="EZ136" s="7"/>
      <c r="FA136" s="7"/>
      <c r="FB136" s="7"/>
      <c r="FC136" s="7"/>
      <c r="FD136" s="7"/>
      <c r="FE136" s="7"/>
      <c r="FF136" s="7"/>
      <c r="FG136" s="7"/>
      <c r="FH136" s="7"/>
      <c r="FI136" s="7"/>
      <c r="FJ136" s="7"/>
      <c r="FK136" s="7"/>
      <c r="FL136" s="7"/>
      <c r="FM136" s="7"/>
    </row>
    <row r="137" ht="15.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row>
    <row r="138" ht="15.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row>
    <row r="139" ht="15.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c r="DO139" s="7"/>
      <c r="DP139" s="7"/>
      <c r="DQ139" s="7"/>
      <c r="DR139" s="7"/>
      <c r="DS139" s="7"/>
      <c r="DT139" s="7"/>
      <c r="DU139" s="7"/>
      <c r="DV139" s="7"/>
      <c r="DW139" s="7"/>
      <c r="DX139" s="7"/>
      <c r="DY139" s="7"/>
      <c r="DZ139" s="7"/>
      <c r="EA139" s="7"/>
      <c r="EB139" s="7"/>
      <c r="EC139" s="7"/>
      <c r="ED139" s="7"/>
      <c r="EE139" s="7"/>
      <c r="EF139" s="7"/>
      <c r="EG139" s="7"/>
      <c r="EH139" s="7"/>
      <c r="EI139" s="7"/>
      <c r="EJ139" s="7"/>
      <c r="EK139" s="7"/>
      <c r="EL139" s="7"/>
      <c r="EM139" s="7"/>
      <c r="EN139" s="7"/>
      <c r="EO139" s="7"/>
      <c r="EP139" s="7"/>
      <c r="EQ139" s="7"/>
      <c r="ER139" s="7"/>
      <c r="ES139" s="7"/>
      <c r="ET139" s="7"/>
      <c r="EU139" s="7"/>
      <c r="EV139" s="7"/>
      <c r="EW139" s="7"/>
      <c r="EX139" s="7"/>
      <c r="EY139" s="7"/>
      <c r="EZ139" s="7"/>
      <c r="FA139" s="7"/>
      <c r="FB139" s="7"/>
      <c r="FC139" s="7"/>
      <c r="FD139" s="7"/>
      <c r="FE139" s="7"/>
      <c r="FF139" s="7"/>
      <c r="FG139" s="7"/>
      <c r="FH139" s="7"/>
      <c r="FI139" s="7"/>
      <c r="FJ139" s="7"/>
      <c r="FK139" s="7"/>
      <c r="FL139" s="7"/>
      <c r="FM139" s="7"/>
    </row>
    <row r="140" ht="15.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7"/>
      <c r="AG140" s="7"/>
      <c r="AH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c r="DO140" s="7"/>
      <c r="DP140" s="7"/>
      <c r="DQ140" s="7"/>
      <c r="DR140" s="7"/>
      <c r="DS140" s="7"/>
      <c r="DT140" s="7"/>
      <c r="DU140" s="7"/>
      <c r="DV140" s="7"/>
      <c r="DW140" s="7"/>
      <c r="DX140" s="7"/>
      <c r="DY140" s="7"/>
      <c r="DZ140" s="7"/>
      <c r="EA140" s="7"/>
      <c r="EB140" s="7"/>
      <c r="EC140" s="7"/>
      <c r="ED140" s="7"/>
      <c r="EE140" s="7"/>
      <c r="EF140" s="7"/>
      <c r="EG140" s="7"/>
      <c r="EH140" s="7"/>
      <c r="EI140" s="7"/>
      <c r="EJ140" s="7"/>
      <c r="EK140" s="7"/>
      <c r="EL140" s="7"/>
      <c r="EM140" s="7"/>
      <c r="EN140" s="7"/>
      <c r="EO140" s="7"/>
      <c r="EP140" s="7"/>
      <c r="EQ140" s="7"/>
      <c r="ER140" s="7"/>
      <c r="ES140" s="7"/>
      <c r="ET140" s="7"/>
      <c r="EU140" s="7"/>
      <c r="EV140" s="7"/>
      <c r="EW140" s="7"/>
      <c r="EX140" s="7"/>
      <c r="EY140" s="7"/>
      <c r="EZ140" s="7"/>
      <c r="FA140" s="7"/>
      <c r="FB140" s="7"/>
      <c r="FC140" s="7"/>
      <c r="FD140" s="7"/>
      <c r="FE140" s="7"/>
      <c r="FF140" s="7"/>
      <c r="FG140" s="7"/>
      <c r="FH140" s="7"/>
      <c r="FI140" s="7"/>
      <c r="FJ140" s="7"/>
      <c r="FK140" s="7"/>
      <c r="FL140" s="7"/>
      <c r="FM140" s="7"/>
    </row>
    <row r="141" ht="15.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7"/>
      <c r="AG141" s="7"/>
      <c r="AH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c r="DO141" s="7"/>
      <c r="DP141" s="7"/>
      <c r="DQ141" s="7"/>
      <c r="DR141" s="7"/>
      <c r="DS141" s="7"/>
      <c r="DT141" s="7"/>
      <c r="DU141" s="7"/>
      <c r="DV141" s="7"/>
      <c r="DW141" s="7"/>
      <c r="DX141" s="7"/>
      <c r="DY141" s="7"/>
      <c r="DZ141" s="7"/>
      <c r="EA141" s="7"/>
      <c r="EB141" s="7"/>
      <c r="EC141" s="7"/>
      <c r="ED141" s="7"/>
      <c r="EE141" s="7"/>
      <c r="EF141" s="7"/>
      <c r="EG141" s="7"/>
      <c r="EH141" s="7"/>
      <c r="EI141" s="7"/>
      <c r="EJ141" s="7"/>
      <c r="EK141" s="7"/>
      <c r="EL141" s="7"/>
      <c r="EM141" s="7"/>
      <c r="EN141" s="7"/>
      <c r="EO141" s="7"/>
      <c r="EP141" s="7"/>
      <c r="EQ141" s="7"/>
      <c r="ER141" s="7"/>
      <c r="ES141" s="7"/>
      <c r="ET141" s="7"/>
      <c r="EU141" s="7"/>
      <c r="EV141" s="7"/>
      <c r="EW141" s="7"/>
      <c r="EX141" s="7"/>
      <c r="EY141" s="7"/>
      <c r="EZ141" s="7"/>
      <c r="FA141" s="7"/>
      <c r="FB141" s="7"/>
      <c r="FC141" s="7"/>
      <c r="FD141" s="7"/>
      <c r="FE141" s="7"/>
      <c r="FF141" s="7"/>
      <c r="FG141" s="7"/>
      <c r="FH141" s="7"/>
      <c r="FI141" s="7"/>
      <c r="FJ141" s="7"/>
      <c r="FK141" s="7"/>
      <c r="FL141" s="7"/>
      <c r="FM141" s="7"/>
    </row>
    <row r="142" ht="15.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7"/>
      <c r="AG142" s="7"/>
      <c r="AH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c r="DO142" s="7"/>
      <c r="DP142" s="7"/>
      <c r="DQ142" s="7"/>
      <c r="DR142" s="7"/>
      <c r="DS142" s="7"/>
      <c r="DT142" s="7"/>
      <c r="DU142" s="7"/>
      <c r="DV142" s="7"/>
      <c r="DW142" s="7"/>
      <c r="DX142" s="7"/>
      <c r="DY142" s="7"/>
      <c r="DZ142" s="7"/>
      <c r="EA142" s="7"/>
      <c r="EB142" s="7"/>
      <c r="EC142" s="7"/>
      <c r="ED142" s="7"/>
      <c r="EE142" s="7"/>
      <c r="EF142" s="7"/>
      <c r="EG142" s="7"/>
      <c r="EH142" s="7"/>
      <c r="EI142" s="7"/>
      <c r="EJ142" s="7"/>
      <c r="EK142" s="7"/>
      <c r="EL142" s="7"/>
      <c r="EM142" s="7"/>
      <c r="EN142" s="7"/>
      <c r="EO142" s="7"/>
      <c r="EP142" s="7"/>
      <c r="EQ142" s="7"/>
      <c r="ER142" s="7"/>
      <c r="ES142" s="7"/>
      <c r="ET142" s="7"/>
      <c r="EU142" s="7"/>
      <c r="EV142" s="7"/>
      <c r="EW142" s="7"/>
      <c r="EX142" s="7"/>
      <c r="EY142" s="7"/>
      <c r="EZ142" s="7"/>
      <c r="FA142" s="7"/>
      <c r="FB142" s="7"/>
      <c r="FC142" s="7"/>
      <c r="FD142" s="7"/>
      <c r="FE142" s="7"/>
      <c r="FF142" s="7"/>
      <c r="FG142" s="7"/>
      <c r="FH142" s="7"/>
      <c r="FI142" s="7"/>
      <c r="FJ142" s="7"/>
      <c r="FK142" s="7"/>
      <c r="FL142" s="7"/>
      <c r="FM142" s="7"/>
    </row>
    <row r="143" ht="15.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7"/>
      <c r="AG143" s="7"/>
      <c r="AH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c r="DO143" s="7"/>
      <c r="DP143" s="7"/>
      <c r="DQ143" s="7"/>
      <c r="DR143" s="7"/>
      <c r="DS143" s="7"/>
      <c r="DT143" s="7"/>
      <c r="DU143" s="7"/>
      <c r="DV143" s="7"/>
      <c r="DW143" s="7"/>
      <c r="DX143" s="7"/>
      <c r="DY143" s="7"/>
      <c r="DZ143" s="7"/>
      <c r="EA143" s="7"/>
      <c r="EB143" s="7"/>
      <c r="EC143" s="7"/>
      <c r="ED143" s="7"/>
      <c r="EE143" s="7"/>
      <c r="EF143" s="7"/>
      <c r="EG143" s="7"/>
      <c r="EH143" s="7"/>
      <c r="EI143" s="7"/>
      <c r="EJ143" s="7"/>
      <c r="EK143" s="7"/>
      <c r="EL143" s="7"/>
      <c r="EM143" s="7"/>
      <c r="EN143" s="7"/>
      <c r="EO143" s="7"/>
      <c r="EP143" s="7"/>
      <c r="EQ143" s="7"/>
      <c r="ER143" s="7"/>
      <c r="ES143" s="7"/>
      <c r="ET143" s="7"/>
      <c r="EU143" s="7"/>
      <c r="EV143" s="7"/>
      <c r="EW143" s="7"/>
      <c r="EX143" s="7"/>
      <c r="EY143" s="7"/>
      <c r="EZ143" s="7"/>
      <c r="FA143" s="7"/>
      <c r="FB143" s="7"/>
      <c r="FC143" s="7"/>
      <c r="FD143" s="7"/>
      <c r="FE143" s="7"/>
      <c r="FF143" s="7"/>
      <c r="FG143" s="7"/>
      <c r="FH143" s="7"/>
      <c r="FI143" s="7"/>
      <c r="FJ143" s="7"/>
      <c r="FK143" s="7"/>
      <c r="FL143" s="7"/>
      <c r="FM143" s="7"/>
    </row>
    <row r="144" ht="15.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7"/>
      <c r="AG144" s="7"/>
      <c r="AH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c r="DO144" s="7"/>
      <c r="DP144" s="7"/>
      <c r="DQ144" s="7"/>
      <c r="DR144" s="7"/>
      <c r="DS144" s="7"/>
      <c r="DT144" s="7"/>
      <c r="DU144" s="7"/>
      <c r="DV144" s="7"/>
      <c r="DW144" s="7"/>
      <c r="DX144" s="7"/>
      <c r="DY144" s="7"/>
      <c r="DZ144" s="7"/>
      <c r="EA144" s="7"/>
      <c r="EB144" s="7"/>
      <c r="EC144" s="7"/>
      <c r="ED144" s="7"/>
      <c r="EE144" s="7"/>
      <c r="EF144" s="7"/>
      <c r="EG144" s="7"/>
      <c r="EH144" s="7"/>
      <c r="EI144" s="7"/>
      <c r="EJ144" s="7"/>
      <c r="EK144" s="7"/>
      <c r="EL144" s="7"/>
      <c r="EM144" s="7"/>
      <c r="EN144" s="7"/>
      <c r="EO144" s="7"/>
      <c r="EP144" s="7"/>
      <c r="EQ144" s="7"/>
      <c r="ER144" s="7"/>
      <c r="ES144" s="7"/>
      <c r="ET144" s="7"/>
      <c r="EU144" s="7"/>
      <c r="EV144" s="7"/>
      <c r="EW144" s="7"/>
      <c r="EX144" s="7"/>
      <c r="EY144" s="7"/>
      <c r="EZ144" s="7"/>
      <c r="FA144" s="7"/>
      <c r="FB144" s="7"/>
      <c r="FC144" s="7"/>
      <c r="FD144" s="7"/>
      <c r="FE144" s="7"/>
      <c r="FF144" s="7"/>
      <c r="FG144" s="7"/>
      <c r="FH144" s="7"/>
      <c r="FI144" s="7"/>
      <c r="FJ144" s="7"/>
      <c r="FK144" s="7"/>
      <c r="FL144" s="7"/>
      <c r="FM144" s="7"/>
    </row>
    <row r="145" ht="15.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7"/>
      <c r="AG145" s="7"/>
      <c r="AH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c r="DO145" s="7"/>
      <c r="DP145" s="7"/>
      <c r="DQ145" s="7"/>
      <c r="DR145" s="7"/>
      <c r="DS145" s="7"/>
      <c r="DT145" s="7"/>
      <c r="DU145" s="7"/>
      <c r="DV145" s="7"/>
      <c r="DW145" s="7"/>
      <c r="DX145" s="7"/>
      <c r="DY145" s="7"/>
      <c r="DZ145" s="7"/>
      <c r="EA145" s="7"/>
      <c r="EB145" s="7"/>
      <c r="EC145" s="7"/>
      <c r="ED145" s="7"/>
      <c r="EE145" s="7"/>
      <c r="EF145" s="7"/>
      <c r="EG145" s="7"/>
      <c r="EH145" s="7"/>
      <c r="EI145" s="7"/>
      <c r="EJ145" s="7"/>
      <c r="EK145" s="7"/>
      <c r="EL145" s="7"/>
      <c r="EM145" s="7"/>
      <c r="EN145" s="7"/>
      <c r="EO145" s="7"/>
      <c r="EP145" s="7"/>
      <c r="EQ145" s="7"/>
      <c r="ER145" s="7"/>
      <c r="ES145" s="7"/>
      <c r="ET145" s="7"/>
      <c r="EU145" s="7"/>
      <c r="EV145" s="7"/>
      <c r="EW145" s="7"/>
      <c r="EX145" s="7"/>
      <c r="EY145" s="7"/>
      <c r="EZ145" s="7"/>
      <c r="FA145" s="7"/>
      <c r="FB145" s="7"/>
      <c r="FC145" s="7"/>
      <c r="FD145" s="7"/>
      <c r="FE145" s="7"/>
      <c r="FF145" s="7"/>
      <c r="FG145" s="7"/>
      <c r="FH145" s="7"/>
      <c r="FI145" s="7"/>
      <c r="FJ145" s="7"/>
      <c r="FK145" s="7"/>
      <c r="FL145" s="7"/>
      <c r="FM145" s="7"/>
    </row>
    <row r="146" ht="15.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c r="DO146" s="7"/>
      <c r="DP146" s="7"/>
      <c r="DQ146" s="7"/>
      <c r="DR146" s="7"/>
      <c r="DS146" s="7"/>
      <c r="DT146" s="7"/>
      <c r="DU146" s="7"/>
      <c r="DV146" s="7"/>
      <c r="DW146" s="7"/>
      <c r="DX146" s="7"/>
      <c r="DY146" s="7"/>
      <c r="DZ146" s="7"/>
      <c r="EA146" s="7"/>
      <c r="EB146" s="7"/>
      <c r="EC146" s="7"/>
      <c r="ED146" s="7"/>
      <c r="EE146" s="7"/>
      <c r="EF146" s="7"/>
      <c r="EG146" s="7"/>
      <c r="EH146" s="7"/>
      <c r="EI146" s="7"/>
      <c r="EJ146" s="7"/>
      <c r="EK146" s="7"/>
      <c r="EL146" s="7"/>
      <c r="EM146" s="7"/>
      <c r="EN146" s="7"/>
      <c r="EO146" s="7"/>
      <c r="EP146" s="7"/>
      <c r="EQ146" s="7"/>
      <c r="ER146" s="7"/>
      <c r="ES146" s="7"/>
      <c r="ET146" s="7"/>
      <c r="EU146" s="7"/>
      <c r="EV146" s="7"/>
      <c r="EW146" s="7"/>
      <c r="EX146" s="7"/>
      <c r="EY146" s="7"/>
      <c r="EZ146" s="7"/>
      <c r="FA146" s="7"/>
      <c r="FB146" s="7"/>
      <c r="FC146" s="7"/>
      <c r="FD146" s="7"/>
      <c r="FE146" s="7"/>
      <c r="FF146" s="7"/>
      <c r="FG146" s="7"/>
      <c r="FH146" s="7"/>
      <c r="FI146" s="7"/>
      <c r="FJ146" s="7"/>
      <c r="FK146" s="7"/>
      <c r="FL146" s="7"/>
      <c r="FM146" s="7"/>
    </row>
    <row r="147" ht="15.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c r="DO147" s="7"/>
      <c r="DP147" s="7"/>
      <c r="DQ147" s="7"/>
      <c r="DR147" s="7"/>
      <c r="DS147" s="7"/>
      <c r="DT147" s="7"/>
      <c r="DU147" s="7"/>
      <c r="DV147" s="7"/>
      <c r="DW147" s="7"/>
      <c r="DX147" s="7"/>
      <c r="DY147" s="7"/>
      <c r="DZ147" s="7"/>
      <c r="EA147" s="7"/>
      <c r="EB147" s="7"/>
      <c r="EC147" s="7"/>
      <c r="ED147" s="7"/>
      <c r="EE147" s="7"/>
      <c r="EF147" s="7"/>
      <c r="EG147" s="7"/>
      <c r="EH147" s="7"/>
      <c r="EI147" s="7"/>
      <c r="EJ147" s="7"/>
      <c r="EK147" s="7"/>
      <c r="EL147" s="7"/>
      <c r="EM147" s="7"/>
      <c r="EN147" s="7"/>
      <c r="EO147" s="7"/>
      <c r="EP147" s="7"/>
      <c r="EQ147" s="7"/>
      <c r="ER147" s="7"/>
      <c r="ES147" s="7"/>
      <c r="ET147" s="7"/>
      <c r="EU147" s="7"/>
      <c r="EV147" s="7"/>
      <c r="EW147" s="7"/>
      <c r="EX147" s="7"/>
      <c r="EY147" s="7"/>
      <c r="EZ147" s="7"/>
      <c r="FA147" s="7"/>
      <c r="FB147" s="7"/>
      <c r="FC147" s="7"/>
      <c r="FD147" s="7"/>
      <c r="FE147" s="7"/>
      <c r="FF147" s="7"/>
      <c r="FG147" s="7"/>
      <c r="FH147" s="7"/>
      <c r="FI147" s="7"/>
      <c r="FJ147" s="7"/>
      <c r="FK147" s="7"/>
      <c r="FL147" s="7"/>
      <c r="FM147" s="7"/>
    </row>
    <row r="148" ht="15.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7"/>
      <c r="AG148" s="7"/>
      <c r="AH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c r="DO148" s="7"/>
      <c r="DP148" s="7"/>
      <c r="DQ148" s="7"/>
      <c r="DR148" s="7"/>
      <c r="DS148" s="7"/>
      <c r="DT148" s="7"/>
      <c r="DU148" s="7"/>
      <c r="DV148" s="7"/>
      <c r="DW148" s="7"/>
      <c r="DX148" s="7"/>
      <c r="DY148" s="7"/>
      <c r="DZ148" s="7"/>
      <c r="EA148" s="7"/>
      <c r="EB148" s="7"/>
      <c r="EC148" s="7"/>
      <c r="ED148" s="7"/>
      <c r="EE148" s="7"/>
      <c r="EF148" s="7"/>
      <c r="EG148" s="7"/>
      <c r="EH148" s="7"/>
      <c r="EI148" s="7"/>
      <c r="EJ148" s="7"/>
      <c r="EK148" s="7"/>
      <c r="EL148" s="7"/>
      <c r="EM148" s="7"/>
      <c r="EN148" s="7"/>
      <c r="EO148" s="7"/>
      <c r="EP148" s="7"/>
      <c r="EQ148" s="7"/>
      <c r="ER148" s="7"/>
      <c r="ES148" s="7"/>
      <c r="ET148" s="7"/>
      <c r="EU148" s="7"/>
      <c r="EV148" s="7"/>
      <c r="EW148" s="7"/>
      <c r="EX148" s="7"/>
      <c r="EY148" s="7"/>
      <c r="EZ148" s="7"/>
      <c r="FA148" s="7"/>
      <c r="FB148" s="7"/>
      <c r="FC148" s="7"/>
      <c r="FD148" s="7"/>
      <c r="FE148" s="7"/>
      <c r="FF148" s="7"/>
      <c r="FG148" s="7"/>
      <c r="FH148" s="7"/>
      <c r="FI148" s="7"/>
      <c r="FJ148" s="7"/>
      <c r="FK148" s="7"/>
      <c r="FL148" s="7"/>
      <c r="FM148" s="7"/>
    </row>
    <row r="149" ht="15.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7"/>
      <c r="AG149" s="7"/>
      <c r="AH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c r="DO149" s="7"/>
      <c r="DP149" s="7"/>
      <c r="DQ149" s="7"/>
      <c r="DR149" s="7"/>
      <c r="DS149" s="7"/>
      <c r="DT149" s="7"/>
      <c r="DU149" s="7"/>
      <c r="DV149" s="7"/>
      <c r="DW149" s="7"/>
      <c r="DX149" s="7"/>
      <c r="DY149" s="7"/>
      <c r="DZ149" s="7"/>
      <c r="EA149" s="7"/>
      <c r="EB149" s="7"/>
      <c r="EC149" s="7"/>
      <c r="ED149" s="7"/>
      <c r="EE149" s="7"/>
      <c r="EF149" s="7"/>
      <c r="EG149" s="7"/>
      <c r="EH149" s="7"/>
      <c r="EI149" s="7"/>
      <c r="EJ149" s="7"/>
      <c r="EK149" s="7"/>
      <c r="EL149" s="7"/>
      <c r="EM149" s="7"/>
      <c r="EN149" s="7"/>
      <c r="EO149" s="7"/>
      <c r="EP149" s="7"/>
      <c r="EQ149" s="7"/>
      <c r="ER149" s="7"/>
      <c r="ES149" s="7"/>
      <c r="ET149" s="7"/>
      <c r="EU149" s="7"/>
      <c r="EV149" s="7"/>
      <c r="EW149" s="7"/>
      <c r="EX149" s="7"/>
      <c r="EY149" s="7"/>
      <c r="EZ149" s="7"/>
      <c r="FA149" s="7"/>
      <c r="FB149" s="7"/>
      <c r="FC149" s="7"/>
      <c r="FD149" s="7"/>
      <c r="FE149" s="7"/>
      <c r="FF149" s="7"/>
      <c r="FG149" s="7"/>
      <c r="FH149" s="7"/>
      <c r="FI149" s="7"/>
      <c r="FJ149" s="7"/>
      <c r="FK149" s="7"/>
      <c r="FL149" s="7"/>
      <c r="FM149" s="7"/>
    </row>
    <row r="150" ht="15.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c r="DO150" s="7"/>
      <c r="DP150" s="7"/>
      <c r="DQ150" s="7"/>
      <c r="DR150" s="7"/>
      <c r="DS150" s="7"/>
      <c r="DT150" s="7"/>
      <c r="DU150" s="7"/>
      <c r="DV150" s="7"/>
      <c r="DW150" s="7"/>
      <c r="DX150" s="7"/>
      <c r="DY150" s="7"/>
      <c r="DZ150" s="7"/>
      <c r="EA150" s="7"/>
      <c r="EB150" s="7"/>
      <c r="EC150" s="7"/>
      <c r="ED150" s="7"/>
      <c r="EE150" s="7"/>
      <c r="EF150" s="7"/>
      <c r="EG150" s="7"/>
      <c r="EH150" s="7"/>
      <c r="EI150" s="7"/>
      <c r="EJ150" s="7"/>
      <c r="EK150" s="7"/>
      <c r="EL150" s="7"/>
      <c r="EM150" s="7"/>
      <c r="EN150" s="7"/>
      <c r="EO150" s="7"/>
      <c r="EP150" s="7"/>
      <c r="EQ150" s="7"/>
      <c r="ER150" s="7"/>
      <c r="ES150" s="7"/>
      <c r="ET150" s="7"/>
      <c r="EU150" s="7"/>
      <c r="EV150" s="7"/>
      <c r="EW150" s="7"/>
      <c r="EX150" s="7"/>
      <c r="EY150" s="7"/>
      <c r="EZ150" s="7"/>
      <c r="FA150" s="7"/>
      <c r="FB150" s="7"/>
      <c r="FC150" s="7"/>
      <c r="FD150" s="7"/>
      <c r="FE150" s="7"/>
      <c r="FF150" s="7"/>
      <c r="FG150" s="7"/>
      <c r="FH150" s="7"/>
      <c r="FI150" s="7"/>
      <c r="FJ150" s="7"/>
      <c r="FK150" s="7"/>
      <c r="FL150" s="7"/>
      <c r="FM150" s="7"/>
    </row>
    <row r="151" ht="15.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c r="DO151" s="7"/>
      <c r="DP151" s="7"/>
      <c r="DQ151" s="7"/>
      <c r="DR151" s="7"/>
      <c r="DS151" s="7"/>
      <c r="DT151" s="7"/>
      <c r="DU151" s="7"/>
      <c r="DV151" s="7"/>
      <c r="DW151" s="7"/>
      <c r="DX151" s="7"/>
      <c r="DY151" s="7"/>
      <c r="DZ151" s="7"/>
      <c r="EA151" s="7"/>
      <c r="EB151" s="7"/>
      <c r="EC151" s="7"/>
      <c r="ED151" s="7"/>
      <c r="EE151" s="7"/>
      <c r="EF151" s="7"/>
      <c r="EG151" s="7"/>
      <c r="EH151" s="7"/>
      <c r="EI151" s="7"/>
      <c r="EJ151" s="7"/>
      <c r="EK151" s="7"/>
      <c r="EL151" s="7"/>
      <c r="EM151" s="7"/>
      <c r="EN151" s="7"/>
      <c r="EO151" s="7"/>
      <c r="EP151" s="7"/>
      <c r="EQ151" s="7"/>
      <c r="ER151" s="7"/>
      <c r="ES151" s="7"/>
      <c r="ET151" s="7"/>
      <c r="EU151" s="7"/>
      <c r="EV151" s="7"/>
      <c r="EW151" s="7"/>
      <c r="EX151" s="7"/>
      <c r="EY151" s="7"/>
      <c r="EZ151" s="7"/>
      <c r="FA151" s="7"/>
      <c r="FB151" s="7"/>
      <c r="FC151" s="7"/>
      <c r="FD151" s="7"/>
      <c r="FE151" s="7"/>
      <c r="FF151" s="7"/>
      <c r="FG151" s="7"/>
      <c r="FH151" s="7"/>
      <c r="FI151" s="7"/>
      <c r="FJ151" s="7"/>
      <c r="FK151" s="7"/>
      <c r="FL151" s="7"/>
      <c r="FM151" s="7"/>
    </row>
    <row r="152" ht="15.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7"/>
      <c r="AG152" s="7"/>
      <c r="AH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c r="DO152" s="7"/>
      <c r="DP152" s="7"/>
      <c r="DQ152" s="7"/>
      <c r="DR152" s="7"/>
      <c r="DS152" s="7"/>
      <c r="DT152" s="7"/>
      <c r="DU152" s="7"/>
      <c r="DV152" s="7"/>
      <c r="DW152" s="7"/>
      <c r="DX152" s="7"/>
      <c r="DY152" s="7"/>
      <c r="DZ152" s="7"/>
      <c r="EA152" s="7"/>
      <c r="EB152" s="7"/>
      <c r="EC152" s="7"/>
      <c r="ED152" s="7"/>
      <c r="EE152" s="7"/>
      <c r="EF152" s="7"/>
      <c r="EG152" s="7"/>
      <c r="EH152" s="7"/>
      <c r="EI152" s="7"/>
      <c r="EJ152" s="7"/>
      <c r="EK152" s="7"/>
      <c r="EL152" s="7"/>
      <c r="EM152" s="7"/>
      <c r="EN152" s="7"/>
      <c r="EO152" s="7"/>
      <c r="EP152" s="7"/>
      <c r="EQ152" s="7"/>
      <c r="ER152" s="7"/>
      <c r="ES152" s="7"/>
      <c r="ET152" s="7"/>
      <c r="EU152" s="7"/>
      <c r="EV152" s="7"/>
      <c r="EW152" s="7"/>
      <c r="EX152" s="7"/>
      <c r="EY152" s="7"/>
      <c r="EZ152" s="7"/>
      <c r="FA152" s="7"/>
      <c r="FB152" s="7"/>
      <c r="FC152" s="7"/>
      <c r="FD152" s="7"/>
      <c r="FE152" s="7"/>
      <c r="FF152" s="7"/>
      <c r="FG152" s="7"/>
      <c r="FH152" s="7"/>
      <c r="FI152" s="7"/>
      <c r="FJ152" s="7"/>
      <c r="FK152" s="7"/>
      <c r="FL152" s="7"/>
      <c r="FM152" s="7"/>
    </row>
    <row r="153" ht="15.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7"/>
      <c r="AG153" s="7"/>
      <c r="AH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c r="DO153" s="7"/>
      <c r="DP153" s="7"/>
      <c r="DQ153" s="7"/>
      <c r="DR153" s="7"/>
      <c r="DS153" s="7"/>
      <c r="DT153" s="7"/>
      <c r="DU153" s="7"/>
      <c r="DV153" s="7"/>
      <c r="DW153" s="7"/>
      <c r="DX153" s="7"/>
      <c r="DY153" s="7"/>
      <c r="DZ153" s="7"/>
      <c r="EA153" s="7"/>
      <c r="EB153" s="7"/>
      <c r="EC153" s="7"/>
      <c r="ED153" s="7"/>
      <c r="EE153" s="7"/>
      <c r="EF153" s="7"/>
      <c r="EG153" s="7"/>
      <c r="EH153" s="7"/>
      <c r="EI153" s="7"/>
      <c r="EJ153" s="7"/>
      <c r="EK153" s="7"/>
      <c r="EL153" s="7"/>
      <c r="EM153" s="7"/>
      <c r="EN153" s="7"/>
      <c r="EO153" s="7"/>
      <c r="EP153" s="7"/>
      <c r="EQ153" s="7"/>
      <c r="ER153" s="7"/>
      <c r="ES153" s="7"/>
      <c r="ET153" s="7"/>
      <c r="EU153" s="7"/>
      <c r="EV153" s="7"/>
      <c r="EW153" s="7"/>
      <c r="EX153" s="7"/>
      <c r="EY153" s="7"/>
      <c r="EZ153" s="7"/>
      <c r="FA153" s="7"/>
      <c r="FB153" s="7"/>
      <c r="FC153" s="7"/>
      <c r="FD153" s="7"/>
      <c r="FE153" s="7"/>
      <c r="FF153" s="7"/>
      <c r="FG153" s="7"/>
      <c r="FH153" s="7"/>
      <c r="FI153" s="7"/>
      <c r="FJ153" s="7"/>
      <c r="FK153" s="7"/>
      <c r="FL153" s="7"/>
      <c r="FM153" s="7"/>
    </row>
    <row r="154" ht="15.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7"/>
      <c r="AG154" s="7"/>
      <c r="AH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c r="DO154" s="7"/>
      <c r="DP154" s="7"/>
      <c r="DQ154" s="7"/>
      <c r="DR154" s="7"/>
      <c r="DS154" s="7"/>
      <c r="DT154" s="7"/>
      <c r="DU154" s="7"/>
      <c r="DV154" s="7"/>
      <c r="DW154" s="7"/>
      <c r="DX154" s="7"/>
      <c r="DY154" s="7"/>
      <c r="DZ154" s="7"/>
      <c r="EA154" s="7"/>
      <c r="EB154" s="7"/>
      <c r="EC154" s="7"/>
      <c r="ED154" s="7"/>
      <c r="EE154" s="7"/>
      <c r="EF154" s="7"/>
      <c r="EG154" s="7"/>
      <c r="EH154" s="7"/>
      <c r="EI154" s="7"/>
      <c r="EJ154" s="7"/>
      <c r="EK154" s="7"/>
      <c r="EL154" s="7"/>
      <c r="EM154" s="7"/>
      <c r="EN154" s="7"/>
      <c r="EO154" s="7"/>
      <c r="EP154" s="7"/>
      <c r="EQ154" s="7"/>
      <c r="ER154" s="7"/>
      <c r="ES154" s="7"/>
      <c r="ET154" s="7"/>
      <c r="EU154" s="7"/>
      <c r="EV154" s="7"/>
      <c r="EW154" s="7"/>
      <c r="EX154" s="7"/>
      <c r="EY154" s="7"/>
      <c r="EZ154" s="7"/>
      <c r="FA154" s="7"/>
      <c r="FB154" s="7"/>
      <c r="FC154" s="7"/>
      <c r="FD154" s="7"/>
      <c r="FE154" s="7"/>
      <c r="FF154" s="7"/>
      <c r="FG154" s="7"/>
      <c r="FH154" s="7"/>
      <c r="FI154" s="7"/>
      <c r="FJ154" s="7"/>
      <c r="FK154" s="7"/>
      <c r="FL154" s="7"/>
      <c r="FM154" s="7"/>
    </row>
    <row r="155" ht="15.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7"/>
      <c r="AG155" s="7"/>
      <c r="AH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c r="DO155" s="7"/>
      <c r="DP155" s="7"/>
      <c r="DQ155" s="7"/>
      <c r="DR155" s="7"/>
      <c r="DS155" s="7"/>
      <c r="DT155" s="7"/>
      <c r="DU155" s="7"/>
      <c r="DV155" s="7"/>
      <c r="DW155" s="7"/>
      <c r="DX155" s="7"/>
      <c r="DY155" s="7"/>
      <c r="DZ155" s="7"/>
      <c r="EA155" s="7"/>
      <c r="EB155" s="7"/>
      <c r="EC155" s="7"/>
      <c r="ED155" s="7"/>
      <c r="EE155" s="7"/>
      <c r="EF155" s="7"/>
      <c r="EG155" s="7"/>
      <c r="EH155" s="7"/>
      <c r="EI155" s="7"/>
      <c r="EJ155" s="7"/>
      <c r="EK155" s="7"/>
      <c r="EL155" s="7"/>
      <c r="EM155" s="7"/>
      <c r="EN155" s="7"/>
      <c r="EO155" s="7"/>
      <c r="EP155" s="7"/>
      <c r="EQ155" s="7"/>
      <c r="ER155" s="7"/>
      <c r="ES155" s="7"/>
      <c r="ET155" s="7"/>
      <c r="EU155" s="7"/>
      <c r="EV155" s="7"/>
      <c r="EW155" s="7"/>
      <c r="EX155" s="7"/>
      <c r="EY155" s="7"/>
      <c r="EZ155" s="7"/>
      <c r="FA155" s="7"/>
      <c r="FB155" s="7"/>
      <c r="FC155" s="7"/>
      <c r="FD155" s="7"/>
      <c r="FE155" s="7"/>
      <c r="FF155" s="7"/>
      <c r="FG155" s="7"/>
      <c r="FH155" s="7"/>
      <c r="FI155" s="7"/>
      <c r="FJ155" s="7"/>
      <c r="FK155" s="7"/>
      <c r="FL155" s="7"/>
      <c r="FM155" s="7"/>
    </row>
    <row r="156" ht="15.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7"/>
      <c r="AG156" s="7"/>
      <c r="AH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c r="DO156" s="7"/>
      <c r="DP156" s="7"/>
      <c r="DQ156" s="7"/>
      <c r="DR156" s="7"/>
      <c r="DS156" s="7"/>
      <c r="DT156" s="7"/>
      <c r="DU156" s="7"/>
      <c r="DV156" s="7"/>
      <c r="DW156" s="7"/>
      <c r="DX156" s="7"/>
      <c r="DY156" s="7"/>
      <c r="DZ156" s="7"/>
      <c r="EA156" s="7"/>
      <c r="EB156" s="7"/>
      <c r="EC156" s="7"/>
      <c r="ED156" s="7"/>
      <c r="EE156" s="7"/>
      <c r="EF156" s="7"/>
      <c r="EG156" s="7"/>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row>
    <row r="157" ht="15.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7"/>
      <c r="AG157" s="7"/>
      <c r="AH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c r="DO157" s="7"/>
      <c r="DP157" s="7"/>
      <c r="DQ157" s="7"/>
      <c r="DR157" s="7"/>
      <c r="DS157" s="7"/>
      <c r="DT157" s="7"/>
      <c r="DU157" s="7"/>
      <c r="DV157" s="7"/>
      <c r="DW157" s="7"/>
      <c r="DX157" s="7"/>
      <c r="DY157" s="7"/>
      <c r="DZ157" s="7"/>
      <c r="EA157" s="7"/>
      <c r="EB157" s="7"/>
      <c r="EC157" s="7"/>
      <c r="ED157" s="7"/>
      <c r="EE157" s="7"/>
      <c r="EF157" s="7"/>
      <c r="EG157" s="7"/>
      <c r="EH157" s="7"/>
      <c r="EI157" s="7"/>
      <c r="EJ157" s="7"/>
      <c r="EK157" s="7"/>
      <c r="EL157" s="7"/>
      <c r="EM157" s="7"/>
      <c r="EN157" s="7"/>
      <c r="EO157" s="7"/>
      <c r="EP157" s="7"/>
      <c r="EQ157" s="7"/>
      <c r="ER157" s="7"/>
      <c r="ES157" s="7"/>
      <c r="ET157" s="7"/>
      <c r="EU157" s="7"/>
      <c r="EV157" s="7"/>
      <c r="EW157" s="7"/>
      <c r="EX157" s="7"/>
      <c r="EY157" s="7"/>
      <c r="EZ157" s="7"/>
      <c r="FA157" s="7"/>
      <c r="FB157" s="7"/>
      <c r="FC157" s="7"/>
      <c r="FD157" s="7"/>
      <c r="FE157" s="7"/>
      <c r="FF157" s="7"/>
      <c r="FG157" s="7"/>
      <c r="FH157" s="7"/>
      <c r="FI157" s="7"/>
      <c r="FJ157" s="7"/>
      <c r="FK157" s="7"/>
      <c r="FL157" s="7"/>
      <c r="FM157" s="7"/>
    </row>
    <row r="158" ht="15.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7"/>
      <c r="AG158" s="7"/>
      <c r="AH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c r="DO158" s="7"/>
      <c r="DP158" s="7"/>
      <c r="DQ158" s="7"/>
      <c r="DR158" s="7"/>
      <c r="DS158" s="7"/>
      <c r="DT158" s="7"/>
      <c r="DU158" s="7"/>
      <c r="DV158" s="7"/>
      <c r="DW158" s="7"/>
      <c r="DX158" s="7"/>
      <c r="DY158" s="7"/>
      <c r="DZ158" s="7"/>
      <c r="EA158" s="7"/>
      <c r="EB158" s="7"/>
      <c r="EC158" s="7"/>
      <c r="ED158" s="7"/>
      <c r="EE158" s="7"/>
      <c r="EF158" s="7"/>
      <c r="EG158" s="7"/>
      <c r="EH158" s="7"/>
      <c r="EI158" s="7"/>
      <c r="EJ158" s="7"/>
      <c r="EK158" s="7"/>
      <c r="EL158" s="7"/>
      <c r="EM158" s="7"/>
      <c r="EN158" s="7"/>
      <c r="EO158" s="7"/>
      <c r="EP158" s="7"/>
      <c r="EQ158" s="7"/>
      <c r="ER158" s="7"/>
      <c r="ES158" s="7"/>
      <c r="ET158" s="7"/>
      <c r="EU158" s="7"/>
      <c r="EV158" s="7"/>
      <c r="EW158" s="7"/>
      <c r="EX158" s="7"/>
      <c r="EY158" s="7"/>
      <c r="EZ158" s="7"/>
      <c r="FA158" s="7"/>
      <c r="FB158" s="7"/>
      <c r="FC158" s="7"/>
      <c r="FD158" s="7"/>
      <c r="FE158" s="7"/>
      <c r="FF158" s="7"/>
      <c r="FG158" s="7"/>
      <c r="FH158" s="7"/>
      <c r="FI158" s="7"/>
      <c r="FJ158" s="7"/>
      <c r="FK158" s="7"/>
      <c r="FL158" s="7"/>
      <c r="FM158" s="7"/>
    </row>
    <row r="159" ht="15.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c r="AC159" s="7"/>
      <c r="AD159" s="7"/>
      <c r="AE159" s="7"/>
      <c r="AF159" s="7"/>
      <c r="AG159" s="7"/>
      <c r="AH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c r="DO159" s="7"/>
      <c r="DP159" s="7"/>
      <c r="DQ159" s="7"/>
      <c r="DR159" s="7"/>
      <c r="DS159" s="7"/>
      <c r="DT159" s="7"/>
      <c r="DU159" s="7"/>
      <c r="DV159" s="7"/>
      <c r="DW159" s="7"/>
      <c r="DX159" s="7"/>
      <c r="DY159" s="7"/>
      <c r="DZ159" s="7"/>
      <c r="EA159" s="7"/>
      <c r="EB159" s="7"/>
      <c r="EC159" s="7"/>
      <c r="ED159" s="7"/>
      <c r="EE159" s="7"/>
      <c r="EF159" s="7"/>
      <c r="EG159" s="7"/>
      <c r="EH159" s="7"/>
      <c r="EI159" s="7"/>
      <c r="EJ159" s="7"/>
      <c r="EK159" s="7"/>
      <c r="EL159" s="7"/>
      <c r="EM159" s="7"/>
      <c r="EN159" s="7"/>
      <c r="EO159" s="7"/>
      <c r="EP159" s="7"/>
      <c r="EQ159" s="7"/>
      <c r="ER159" s="7"/>
      <c r="ES159" s="7"/>
      <c r="ET159" s="7"/>
      <c r="EU159" s="7"/>
      <c r="EV159" s="7"/>
      <c r="EW159" s="7"/>
      <c r="EX159" s="7"/>
      <c r="EY159" s="7"/>
      <c r="EZ159" s="7"/>
      <c r="FA159" s="7"/>
      <c r="FB159" s="7"/>
      <c r="FC159" s="7"/>
      <c r="FD159" s="7"/>
      <c r="FE159" s="7"/>
      <c r="FF159" s="7"/>
      <c r="FG159" s="7"/>
      <c r="FH159" s="7"/>
      <c r="FI159" s="7"/>
      <c r="FJ159" s="7"/>
      <c r="FK159" s="7"/>
      <c r="FL159" s="7"/>
      <c r="FM159" s="7"/>
    </row>
    <row r="160" ht="15.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c r="AC160" s="7"/>
      <c r="AD160" s="7"/>
      <c r="AE160" s="7"/>
      <c r="AF160" s="7"/>
      <c r="AG160" s="7"/>
      <c r="AH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c r="DO160" s="7"/>
      <c r="DP160" s="7"/>
      <c r="DQ160" s="7"/>
      <c r="DR160" s="7"/>
      <c r="DS160" s="7"/>
      <c r="DT160" s="7"/>
      <c r="DU160" s="7"/>
      <c r="DV160" s="7"/>
      <c r="DW160" s="7"/>
      <c r="DX160" s="7"/>
      <c r="DY160" s="7"/>
      <c r="DZ160" s="7"/>
      <c r="EA160" s="7"/>
      <c r="EB160" s="7"/>
      <c r="EC160" s="7"/>
      <c r="ED160" s="7"/>
      <c r="EE160" s="7"/>
      <c r="EF160" s="7"/>
      <c r="EG160" s="7"/>
      <c r="EH160" s="7"/>
      <c r="EI160" s="7"/>
      <c r="EJ160" s="7"/>
      <c r="EK160" s="7"/>
      <c r="EL160" s="7"/>
      <c r="EM160" s="7"/>
      <c r="EN160" s="7"/>
      <c r="EO160" s="7"/>
      <c r="EP160" s="7"/>
      <c r="EQ160" s="7"/>
      <c r="ER160" s="7"/>
      <c r="ES160" s="7"/>
      <c r="ET160" s="7"/>
      <c r="EU160" s="7"/>
      <c r="EV160" s="7"/>
      <c r="EW160" s="7"/>
      <c r="EX160" s="7"/>
      <c r="EY160" s="7"/>
      <c r="EZ160" s="7"/>
      <c r="FA160" s="7"/>
      <c r="FB160" s="7"/>
      <c r="FC160" s="7"/>
      <c r="FD160" s="7"/>
      <c r="FE160" s="7"/>
      <c r="FF160" s="7"/>
      <c r="FG160" s="7"/>
      <c r="FH160" s="7"/>
      <c r="FI160" s="7"/>
      <c r="FJ160" s="7"/>
      <c r="FK160" s="7"/>
      <c r="FL160" s="7"/>
      <c r="FM160" s="7"/>
    </row>
    <row r="161" ht="15.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7"/>
      <c r="AG161" s="7"/>
      <c r="AH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c r="DO161" s="7"/>
      <c r="DP161" s="7"/>
      <c r="DQ161" s="7"/>
      <c r="DR161" s="7"/>
      <c r="DS161" s="7"/>
      <c r="DT161" s="7"/>
      <c r="DU161" s="7"/>
      <c r="DV161" s="7"/>
      <c r="DW161" s="7"/>
      <c r="DX161" s="7"/>
      <c r="DY161" s="7"/>
      <c r="DZ161" s="7"/>
      <c r="EA161" s="7"/>
      <c r="EB161" s="7"/>
      <c r="EC161" s="7"/>
      <c r="ED161" s="7"/>
      <c r="EE161" s="7"/>
      <c r="EF161" s="7"/>
      <c r="EG161" s="7"/>
      <c r="EH161" s="7"/>
      <c r="EI161" s="7"/>
      <c r="EJ161" s="7"/>
      <c r="EK161" s="7"/>
      <c r="EL161" s="7"/>
      <c r="EM161" s="7"/>
      <c r="EN161" s="7"/>
      <c r="EO161" s="7"/>
      <c r="EP161" s="7"/>
      <c r="EQ161" s="7"/>
      <c r="ER161" s="7"/>
      <c r="ES161" s="7"/>
      <c r="ET161" s="7"/>
      <c r="EU161" s="7"/>
      <c r="EV161" s="7"/>
      <c r="EW161" s="7"/>
      <c r="EX161" s="7"/>
      <c r="EY161" s="7"/>
      <c r="EZ161" s="7"/>
      <c r="FA161" s="7"/>
      <c r="FB161" s="7"/>
      <c r="FC161" s="7"/>
      <c r="FD161" s="7"/>
      <c r="FE161" s="7"/>
      <c r="FF161" s="7"/>
      <c r="FG161" s="7"/>
      <c r="FH161" s="7"/>
      <c r="FI161" s="7"/>
      <c r="FJ161" s="7"/>
      <c r="FK161" s="7"/>
      <c r="FL161" s="7"/>
      <c r="FM161" s="7"/>
    </row>
    <row r="162" ht="15.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7"/>
      <c r="AG162" s="7"/>
      <c r="AH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c r="DO162" s="7"/>
      <c r="DP162" s="7"/>
      <c r="DQ162" s="7"/>
      <c r="DR162" s="7"/>
      <c r="DS162" s="7"/>
      <c r="DT162" s="7"/>
      <c r="DU162" s="7"/>
      <c r="DV162" s="7"/>
      <c r="DW162" s="7"/>
      <c r="DX162" s="7"/>
      <c r="DY162" s="7"/>
      <c r="DZ162" s="7"/>
      <c r="EA162" s="7"/>
      <c r="EB162" s="7"/>
      <c r="EC162" s="7"/>
      <c r="ED162" s="7"/>
      <c r="EE162" s="7"/>
      <c r="EF162" s="7"/>
      <c r="EG162" s="7"/>
      <c r="EH162" s="7"/>
      <c r="EI162" s="7"/>
      <c r="EJ162" s="7"/>
      <c r="EK162" s="7"/>
      <c r="EL162" s="7"/>
      <c r="EM162" s="7"/>
      <c r="EN162" s="7"/>
      <c r="EO162" s="7"/>
      <c r="EP162" s="7"/>
      <c r="EQ162" s="7"/>
      <c r="ER162" s="7"/>
      <c r="ES162" s="7"/>
      <c r="ET162" s="7"/>
      <c r="EU162" s="7"/>
      <c r="EV162" s="7"/>
      <c r="EW162" s="7"/>
      <c r="EX162" s="7"/>
      <c r="EY162" s="7"/>
      <c r="EZ162" s="7"/>
      <c r="FA162" s="7"/>
      <c r="FB162" s="7"/>
      <c r="FC162" s="7"/>
      <c r="FD162" s="7"/>
      <c r="FE162" s="7"/>
      <c r="FF162" s="7"/>
      <c r="FG162" s="7"/>
      <c r="FH162" s="7"/>
      <c r="FI162" s="7"/>
      <c r="FJ162" s="7"/>
      <c r="FK162" s="7"/>
      <c r="FL162" s="7"/>
      <c r="FM162" s="7"/>
    </row>
    <row r="163" ht="15.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7"/>
      <c r="AG163" s="7"/>
      <c r="AH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c r="DO163" s="7"/>
      <c r="DP163" s="7"/>
      <c r="DQ163" s="7"/>
      <c r="DR163" s="7"/>
      <c r="DS163" s="7"/>
      <c r="DT163" s="7"/>
      <c r="DU163" s="7"/>
      <c r="DV163" s="7"/>
      <c r="DW163" s="7"/>
      <c r="DX163" s="7"/>
      <c r="DY163" s="7"/>
      <c r="DZ163" s="7"/>
      <c r="EA163" s="7"/>
      <c r="EB163" s="7"/>
      <c r="EC163" s="7"/>
      <c r="ED163" s="7"/>
      <c r="EE163" s="7"/>
      <c r="EF163" s="7"/>
      <c r="EG163" s="7"/>
      <c r="EH163" s="7"/>
      <c r="EI163" s="7"/>
      <c r="EJ163" s="7"/>
      <c r="EK163" s="7"/>
      <c r="EL163" s="7"/>
      <c r="EM163" s="7"/>
      <c r="EN163" s="7"/>
      <c r="EO163" s="7"/>
      <c r="EP163" s="7"/>
      <c r="EQ163" s="7"/>
      <c r="ER163" s="7"/>
      <c r="ES163" s="7"/>
      <c r="ET163" s="7"/>
      <c r="EU163" s="7"/>
      <c r="EV163" s="7"/>
      <c r="EW163" s="7"/>
      <c r="EX163" s="7"/>
      <c r="EY163" s="7"/>
      <c r="EZ163" s="7"/>
      <c r="FA163" s="7"/>
      <c r="FB163" s="7"/>
      <c r="FC163" s="7"/>
      <c r="FD163" s="7"/>
      <c r="FE163" s="7"/>
      <c r="FF163" s="7"/>
      <c r="FG163" s="7"/>
      <c r="FH163" s="7"/>
      <c r="FI163" s="7"/>
      <c r="FJ163" s="7"/>
      <c r="FK163" s="7"/>
      <c r="FL163" s="7"/>
      <c r="FM163" s="7"/>
    </row>
    <row r="164" ht="15.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c r="AC164" s="7"/>
      <c r="AD164" s="7"/>
      <c r="AE164" s="7"/>
      <c r="AF164" s="7"/>
      <c r="AG164" s="7"/>
      <c r="AH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c r="DO164" s="7"/>
      <c r="DP164" s="7"/>
      <c r="DQ164" s="7"/>
      <c r="DR164" s="7"/>
      <c r="DS164" s="7"/>
      <c r="DT164" s="7"/>
      <c r="DU164" s="7"/>
      <c r="DV164" s="7"/>
      <c r="DW164" s="7"/>
      <c r="DX164" s="7"/>
      <c r="DY164" s="7"/>
      <c r="DZ164" s="7"/>
      <c r="EA164" s="7"/>
      <c r="EB164" s="7"/>
      <c r="EC164" s="7"/>
      <c r="ED164" s="7"/>
      <c r="EE164" s="7"/>
      <c r="EF164" s="7"/>
      <c r="EG164" s="7"/>
      <c r="EH164" s="7"/>
      <c r="EI164" s="7"/>
      <c r="EJ164" s="7"/>
      <c r="EK164" s="7"/>
      <c r="EL164" s="7"/>
      <c r="EM164" s="7"/>
      <c r="EN164" s="7"/>
      <c r="EO164" s="7"/>
      <c r="EP164" s="7"/>
      <c r="EQ164" s="7"/>
      <c r="ER164" s="7"/>
      <c r="ES164" s="7"/>
      <c r="ET164" s="7"/>
      <c r="EU164" s="7"/>
      <c r="EV164" s="7"/>
      <c r="EW164" s="7"/>
      <c r="EX164" s="7"/>
      <c r="EY164" s="7"/>
      <c r="EZ164" s="7"/>
      <c r="FA164" s="7"/>
      <c r="FB164" s="7"/>
      <c r="FC164" s="7"/>
      <c r="FD164" s="7"/>
      <c r="FE164" s="7"/>
      <c r="FF164" s="7"/>
      <c r="FG164" s="7"/>
      <c r="FH164" s="7"/>
      <c r="FI164" s="7"/>
      <c r="FJ164" s="7"/>
      <c r="FK164" s="7"/>
      <c r="FL164" s="7"/>
      <c r="FM164" s="7"/>
    </row>
    <row r="165" ht="15.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7"/>
      <c r="AG165" s="7"/>
      <c r="AH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c r="DO165" s="7"/>
      <c r="DP165" s="7"/>
      <c r="DQ165" s="7"/>
      <c r="DR165" s="7"/>
      <c r="DS165" s="7"/>
      <c r="DT165" s="7"/>
      <c r="DU165" s="7"/>
      <c r="DV165" s="7"/>
      <c r="DW165" s="7"/>
      <c r="DX165" s="7"/>
      <c r="DY165" s="7"/>
      <c r="DZ165" s="7"/>
      <c r="EA165" s="7"/>
      <c r="EB165" s="7"/>
      <c r="EC165" s="7"/>
      <c r="ED165" s="7"/>
      <c r="EE165" s="7"/>
      <c r="EF165" s="7"/>
      <c r="EG165" s="7"/>
      <c r="EH165" s="7"/>
      <c r="EI165" s="7"/>
      <c r="EJ165" s="7"/>
      <c r="EK165" s="7"/>
      <c r="EL165" s="7"/>
      <c r="EM165" s="7"/>
      <c r="EN165" s="7"/>
      <c r="EO165" s="7"/>
      <c r="EP165" s="7"/>
      <c r="EQ165" s="7"/>
      <c r="ER165" s="7"/>
      <c r="ES165" s="7"/>
      <c r="ET165" s="7"/>
      <c r="EU165" s="7"/>
      <c r="EV165" s="7"/>
      <c r="EW165" s="7"/>
      <c r="EX165" s="7"/>
      <c r="EY165" s="7"/>
      <c r="EZ165" s="7"/>
      <c r="FA165" s="7"/>
      <c r="FB165" s="7"/>
      <c r="FC165" s="7"/>
      <c r="FD165" s="7"/>
      <c r="FE165" s="7"/>
      <c r="FF165" s="7"/>
      <c r="FG165" s="7"/>
      <c r="FH165" s="7"/>
      <c r="FI165" s="7"/>
      <c r="FJ165" s="7"/>
      <c r="FK165" s="7"/>
      <c r="FL165" s="7"/>
      <c r="FM165" s="7"/>
    </row>
    <row r="166" ht="15.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7"/>
      <c r="AG166" s="7"/>
      <c r="AH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c r="DO166" s="7"/>
      <c r="DP166" s="7"/>
      <c r="DQ166" s="7"/>
      <c r="DR166" s="7"/>
      <c r="DS166" s="7"/>
      <c r="DT166" s="7"/>
      <c r="DU166" s="7"/>
      <c r="DV166" s="7"/>
      <c r="DW166" s="7"/>
      <c r="DX166" s="7"/>
      <c r="DY166" s="7"/>
      <c r="DZ166" s="7"/>
      <c r="EA166" s="7"/>
      <c r="EB166" s="7"/>
      <c r="EC166" s="7"/>
      <c r="ED166" s="7"/>
      <c r="EE166" s="7"/>
      <c r="EF166" s="7"/>
      <c r="EG166" s="7"/>
      <c r="EH166" s="7"/>
      <c r="EI166" s="7"/>
      <c r="EJ166" s="7"/>
      <c r="EK166" s="7"/>
      <c r="EL166" s="7"/>
      <c r="EM166" s="7"/>
      <c r="EN166" s="7"/>
      <c r="EO166" s="7"/>
      <c r="EP166" s="7"/>
      <c r="EQ166" s="7"/>
      <c r="ER166" s="7"/>
      <c r="ES166" s="7"/>
      <c r="ET166" s="7"/>
      <c r="EU166" s="7"/>
      <c r="EV166" s="7"/>
      <c r="EW166" s="7"/>
      <c r="EX166" s="7"/>
      <c r="EY166" s="7"/>
      <c r="EZ166" s="7"/>
      <c r="FA166" s="7"/>
      <c r="FB166" s="7"/>
      <c r="FC166" s="7"/>
      <c r="FD166" s="7"/>
      <c r="FE166" s="7"/>
      <c r="FF166" s="7"/>
      <c r="FG166" s="7"/>
      <c r="FH166" s="7"/>
      <c r="FI166" s="7"/>
      <c r="FJ166" s="7"/>
      <c r="FK166" s="7"/>
      <c r="FL166" s="7"/>
      <c r="FM166" s="7"/>
    </row>
    <row r="167" ht="15.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7"/>
      <c r="AG167" s="7"/>
      <c r="AH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c r="DO167" s="7"/>
      <c r="DP167" s="7"/>
      <c r="DQ167" s="7"/>
      <c r="DR167" s="7"/>
      <c r="DS167" s="7"/>
      <c r="DT167" s="7"/>
      <c r="DU167" s="7"/>
      <c r="DV167" s="7"/>
      <c r="DW167" s="7"/>
      <c r="DX167" s="7"/>
      <c r="DY167" s="7"/>
      <c r="DZ167" s="7"/>
      <c r="EA167" s="7"/>
      <c r="EB167" s="7"/>
      <c r="EC167" s="7"/>
      <c r="ED167" s="7"/>
      <c r="EE167" s="7"/>
      <c r="EF167" s="7"/>
      <c r="EG167" s="7"/>
      <c r="EH167" s="7"/>
      <c r="EI167" s="7"/>
      <c r="EJ167" s="7"/>
      <c r="EK167" s="7"/>
      <c r="EL167" s="7"/>
      <c r="EM167" s="7"/>
      <c r="EN167" s="7"/>
      <c r="EO167" s="7"/>
      <c r="EP167" s="7"/>
      <c r="EQ167" s="7"/>
      <c r="ER167" s="7"/>
      <c r="ES167" s="7"/>
      <c r="ET167" s="7"/>
      <c r="EU167" s="7"/>
      <c r="EV167" s="7"/>
      <c r="EW167" s="7"/>
      <c r="EX167" s="7"/>
      <c r="EY167" s="7"/>
      <c r="EZ167" s="7"/>
      <c r="FA167" s="7"/>
      <c r="FB167" s="7"/>
      <c r="FC167" s="7"/>
      <c r="FD167" s="7"/>
      <c r="FE167" s="7"/>
      <c r="FF167" s="7"/>
      <c r="FG167" s="7"/>
      <c r="FH167" s="7"/>
      <c r="FI167" s="7"/>
      <c r="FJ167" s="7"/>
      <c r="FK167" s="7"/>
      <c r="FL167" s="7"/>
      <c r="FM167" s="7"/>
    </row>
    <row r="168" ht="15.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7"/>
      <c r="AG168" s="7"/>
      <c r="AH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c r="DO168" s="7"/>
      <c r="DP168" s="7"/>
      <c r="DQ168" s="7"/>
      <c r="DR168" s="7"/>
      <c r="DS168" s="7"/>
      <c r="DT168" s="7"/>
      <c r="DU168" s="7"/>
      <c r="DV168" s="7"/>
      <c r="DW168" s="7"/>
      <c r="DX168" s="7"/>
      <c r="DY168" s="7"/>
      <c r="DZ168" s="7"/>
      <c r="EA168" s="7"/>
      <c r="EB168" s="7"/>
      <c r="EC168" s="7"/>
      <c r="ED168" s="7"/>
      <c r="EE168" s="7"/>
      <c r="EF168" s="7"/>
      <c r="EG168" s="7"/>
      <c r="EH168" s="7"/>
      <c r="EI168" s="7"/>
      <c r="EJ168" s="7"/>
      <c r="EK168" s="7"/>
      <c r="EL168" s="7"/>
      <c r="EM168" s="7"/>
      <c r="EN168" s="7"/>
      <c r="EO168" s="7"/>
      <c r="EP168" s="7"/>
      <c r="EQ168" s="7"/>
      <c r="ER168" s="7"/>
      <c r="ES168" s="7"/>
      <c r="ET168" s="7"/>
      <c r="EU168" s="7"/>
      <c r="EV168" s="7"/>
      <c r="EW168" s="7"/>
      <c r="EX168" s="7"/>
      <c r="EY168" s="7"/>
      <c r="EZ168" s="7"/>
      <c r="FA168" s="7"/>
      <c r="FB168" s="7"/>
      <c r="FC168" s="7"/>
      <c r="FD168" s="7"/>
      <c r="FE168" s="7"/>
      <c r="FF168" s="7"/>
      <c r="FG168" s="7"/>
      <c r="FH168" s="7"/>
      <c r="FI168" s="7"/>
      <c r="FJ168" s="7"/>
      <c r="FK168" s="7"/>
      <c r="FL168" s="7"/>
      <c r="FM168" s="7"/>
    </row>
    <row r="169" ht="15.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7"/>
      <c r="AG169" s="7"/>
      <c r="AH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c r="DO169" s="7"/>
      <c r="DP169" s="7"/>
      <c r="DQ169" s="7"/>
      <c r="DR169" s="7"/>
      <c r="DS169" s="7"/>
      <c r="DT169" s="7"/>
      <c r="DU169" s="7"/>
      <c r="DV169" s="7"/>
      <c r="DW169" s="7"/>
      <c r="DX169" s="7"/>
      <c r="DY169" s="7"/>
      <c r="DZ169" s="7"/>
      <c r="EA169" s="7"/>
      <c r="EB169" s="7"/>
      <c r="EC169" s="7"/>
      <c r="ED169" s="7"/>
      <c r="EE169" s="7"/>
      <c r="EF169" s="7"/>
      <c r="EG169" s="7"/>
      <c r="EH169" s="7"/>
      <c r="EI169" s="7"/>
      <c r="EJ169" s="7"/>
      <c r="EK169" s="7"/>
      <c r="EL169" s="7"/>
      <c r="EM169" s="7"/>
      <c r="EN169" s="7"/>
      <c r="EO169" s="7"/>
      <c r="EP169" s="7"/>
      <c r="EQ169" s="7"/>
      <c r="ER169" s="7"/>
      <c r="ES169" s="7"/>
      <c r="ET169" s="7"/>
      <c r="EU169" s="7"/>
      <c r="EV169" s="7"/>
      <c r="EW169" s="7"/>
      <c r="EX169" s="7"/>
      <c r="EY169" s="7"/>
      <c r="EZ169" s="7"/>
      <c r="FA169" s="7"/>
      <c r="FB169" s="7"/>
      <c r="FC169" s="7"/>
      <c r="FD169" s="7"/>
      <c r="FE169" s="7"/>
      <c r="FF169" s="7"/>
      <c r="FG169" s="7"/>
      <c r="FH169" s="7"/>
      <c r="FI169" s="7"/>
      <c r="FJ169" s="7"/>
      <c r="FK169" s="7"/>
      <c r="FL169" s="7"/>
      <c r="FM169" s="7"/>
    </row>
    <row r="170" ht="15.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c r="AC170" s="7"/>
      <c r="AD170" s="7"/>
      <c r="AE170" s="7"/>
      <c r="AF170" s="7"/>
      <c r="AG170" s="7"/>
      <c r="AH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c r="DO170" s="7"/>
      <c r="DP170" s="7"/>
      <c r="DQ170" s="7"/>
      <c r="DR170" s="7"/>
      <c r="DS170" s="7"/>
      <c r="DT170" s="7"/>
      <c r="DU170" s="7"/>
      <c r="DV170" s="7"/>
      <c r="DW170" s="7"/>
      <c r="DX170" s="7"/>
      <c r="DY170" s="7"/>
      <c r="DZ170" s="7"/>
      <c r="EA170" s="7"/>
      <c r="EB170" s="7"/>
      <c r="EC170" s="7"/>
      <c r="ED170" s="7"/>
      <c r="EE170" s="7"/>
      <c r="EF170" s="7"/>
      <c r="EG170" s="7"/>
      <c r="EH170" s="7"/>
      <c r="EI170" s="7"/>
      <c r="EJ170" s="7"/>
      <c r="EK170" s="7"/>
      <c r="EL170" s="7"/>
      <c r="EM170" s="7"/>
      <c r="EN170" s="7"/>
      <c r="EO170" s="7"/>
      <c r="EP170" s="7"/>
      <c r="EQ170" s="7"/>
      <c r="ER170" s="7"/>
      <c r="ES170" s="7"/>
      <c r="ET170" s="7"/>
      <c r="EU170" s="7"/>
      <c r="EV170" s="7"/>
      <c r="EW170" s="7"/>
      <c r="EX170" s="7"/>
      <c r="EY170" s="7"/>
      <c r="EZ170" s="7"/>
      <c r="FA170" s="7"/>
      <c r="FB170" s="7"/>
      <c r="FC170" s="7"/>
      <c r="FD170" s="7"/>
      <c r="FE170" s="7"/>
      <c r="FF170" s="7"/>
      <c r="FG170" s="7"/>
      <c r="FH170" s="7"/>
      <c r="FI170" s="7"/>
      <c r="FJ170" s="7"/>
      <c r="FK170" s="7"/>
      <c r="FL170" s="7"/>
      <c r="FM170" s="7"/>
    </row>
    <row r="171" ht="15.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7"/>
      <c r="AG171" s="7"/>
      <c r="AH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c r="DO171" s="7"/>
      <c r="DP171" s="7"/>
      <c r="DQ171" s="7"/>
      <c r="DR171" s="7"/>
      <c r="DS171" s="7"/>
      <c r="DT171" s="7"/>
      <c r="DU171" s="7"/>
      <c r="DV171" s="7"/>
      <c r="DW171" s="7"/>
      <c r="DX171" s="7"/>
      <c r="DY171" s="7"/>
      <c r="DZ171" s="7"/>
      <c r="EA171" s="7"/>
      <c r="EB171" s="7"/>
      <c r="EC171" s="7"/>
      <c r="ED171" s="7"/>
      <c r="EE171" s="7"/>
      <c r="EF171" s="7"/>
      <c r="EG171" s="7"/>
      <c r="EH171" s="7"/>
      <c r="EI171" s="7"/>
      <c r="EJ171" s="7"/>
      <c r="EK171" s="7"/>
      <c r="EL171" s="7"/>
      <c r="EM171" s="7"/>
      <c r="EN171" s="7"/>
      <c r="EO171" s="7"/>
      <c r="EP171" s="7"/>
      <c r="EQ171" s="7"/>
      <c r="ER171" s="7"/>
      <c r="ES171" s="7"/>
      <c r="ET171" s="7"/>
      <c r="EU171" s="7"/>
      <c r="EV171" s="7"/>
      <c r="EW171" s="7"/>
      <c r="EX171" s="7"/>
      <c r="EY171" s="7"/>
      <c r="EZ171" s="7"/>
      <c r="FA171" s="7"/>
      <c r="FB171" s="7"/>
      <c r="FC171" s="7"/>
      <c r="FD171" s="7"/>
      <c r="FE171" s="7"/>
      <c r="FF171" s="7"/>
      <c r="FG171" s="7"/>
      <c r="FH171" s="7"/>
      <c r="FI171" s="7"/>
      <c r="FJ171" s="7"/>
      <c r="FK171" s="7"/>
      <c r="FL171" s="7"/>
      <c r="FM171" s="7"/>
    </row>
    <row r="172" ht="15.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7"/>
      <c r="AG172" s="7"/>
      <c r="AH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c r="DO172" s="7"/>
      <c r="DP172" s="7"/>
      <c r="DQ172" s="7"/>
      <c r="DR172" s="7"/>
      <c r="DS172" s="7"/>
      <c r="DT172" s="7"/>
      <c r="DU172" s="7"/>
      <c r="DV172" s="7"/>
      <c r="DW172" s="7"/>
      <c r="DX172" s="7"/>
      <c r="DY172" s="7"/>
      <c r="DZ172" s="7"/>
      <c r="EA172" s="7"/>
      <c r="EB172" s="7"/>
      <c r="EC172" s="7"/>
      <c r="ED172" s="7"/>
      <c r="EE172" s="7"/>
      <c r="EF172" s="7"/>
      <c r="EG172" s="7"/>
      <c r="EH172" s="7"/>
      <c r="EI172" s="7"/>
      <c r="EJ172" s="7"/>
      <c r="EK172" s="7"/>
      <c r="EL172" s="7"/>
      <c r="EM172" s="7"/>
      <c r="EN172" s="7"/>
      <c r="EO172" s="7"/>
      <c r="EP172" s="7"/>
      <c r="EQ172" s="7"/>
      <c r="ER172" s="7"/>
      <c r="ES172" s="7"/>
      <c r="ET172" s="7"/>
      <c r="EU172" s="7"/>
      <c r="EV172" s="7"/>
      <c r="EW172" s="7"/>
      <c r="EX172" s="7"/>
      <c r="EY172" s="7"/>
      <c r="EZ172" s="7"/>
      <c r="FA172" s="7"/>
      <c r="FB172" s="7"/>
      <c r="FC172" s="7"/>
      <c r="FD172" s="7"/>
      <c r="FE172" s="7"/>
      <c r="FF172" s="7"/>
      <c r="FG172" s="7"/>
      <c r="FH172" s="7"/>
      <c r="FI172" s="7"/>
      <c r="FJ172" s="7"/>
      <c r="FK172" s="7"/>
      <c r="FL172" s="7"/>
      <c r="FM172" s="7"/>
    </row>
    <row r="173" ht="15.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7"/>
      <c r="AG173" s="7"/>
      <c r="AH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c r="DO173" s="7"/>
      <c r="DP173" s="7"/>
      <c r="DQ173" s="7"/>
      <c r="DR173" s="7"/>
      <c r="DS173" s="7"/>
      <c r="DT173" s="7"/>
      <c r="DU173" s="7"/>
      <c r="DV173" s="7"/>
      <c r="DW173" s="7"/>
      <c r="DX173" s="7"/>
      <c r="DY173" s="7"/>
      <c r="DZ173" s="7"/>
      <c r="EA173" s="7"/>
      <c r="EB173" s="7"/>
      <c r="EC173" s="7"/>
      <c r="ED173" s="7"/>
      <c r="EE173" s="7"/>
      <c r="EF173" s="7"/>
      <c r="EG173" s="7"/>
      <c r="EH173" s="7"/>
      <c r="EI173" s="7"/>
      <c r="EJ173" s="7"/>
      <c r="EK173" s="7"/>
      <c r="EL173" s="7"/>
      <c r="EM173" s="7"/>
      <c r="EN173" s="7"/>
      <c r="EO173" s="7"/>
      <c r="EP173" s="7"/>
      <c r="EQ173" s="7"/>
      <c r="ER173" s="7"/>
      <c r="ES173" s="7"/>
      <c r="ET173" s="7"/>
      <c r="EU173" s="7"/>
      <c r="EV173" s="7"/>
      <c r="EW173" s="7"/>
      <c r="EX173" s="7"/>
      <c r="EY173" s="7"/>
      <c r="EZ173" s="7"/>
      <c r="FA173" s="7"/>
      <c r="FB173" s="7"/>
      <c r="FC173" s="7"/>
      <c r="FD173" s="7"/>
      <c r="FE173" s="7"/>
      <c r="FF173" s="7"/>
      <c r="FG173" s="7"/>
      <c r="FH173" s="7"/>
      <c r="FI173" s="7"/>
      <c r="FJ173" s="7"/>
      <c r="FK173" s="7"/>
      <c r="FL173" s="7"/>
      <c r="FM173" s="7"/>
    </row>
    <row r="174" ht="15.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7"/>
      <c r="AG174" s="7"/>
      <c r="AH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c r="DO174" s="7"/>
      <c r="DP174" s="7"/>
      <c r="DQ174" s="7"/>
      <c r="DR174" s="7"/>
      <c r="DS174" s="7"/>
      <c r="DT174" s="7"/>
      <c r="DU174" s="7"/>
      <c r="DV174" s="7"/>
      <c r="DW174" s="7"/>
      <c r="DX174" s="7"/>
      <c r="DY174" s="7"/>
      <c r="DZ174" s="7"/>
      <c r="EA174" s="7"/>
      <c r="EB174" s="7"/>
      <c r="EC174" s="7"/>
      <c r="ED174" s="7"/>
      <c r="EE174" s="7"/>
      <c r="EF174" s="7"/>
      <c r="EG174" s="7"/>
      <c r="EH174" s="7"/>
      <c r="EI174" s="7"/>
      <c r="EJ174" s="7"/>
      <c r="EK174" s="7"/>
      <c r="EL174" s="7"/>
      <c r="EM174" s="7"/>
      <c r="EN174" s="7"/>
      <c r="EO174" s="7"/>
      <c r="EP174" s="7"/>
      <c r="EQ174" s="7"/>
      <c r="ER174" s="7"/>
      <c r="ES174" s="7"/>
      <c r="ET174" s="7"/>
      <c r="EU174" s="7"/>
      <c r="EV174" s="7"/>
      <c r="EW174" s="7"/>
      <c r="EX174" s="7"/>
      <c r="EY174" s="7"/>
      <c r="EZ174" s="7"/>
      <c r="FA174" s="7"/>
      <c r="FB174" s="7"/>
      <c r="FC174" s="7"/>
      <c r="FD174" s="7"/>
      <c r="FE174" s="7"/>
      <c r="FF174" s="7"/>
      <c r="FG174" s="7"/>
      <c r="FH174" s="7"/>
      <c r="FI174" s="7"/>
      <c r="FJ174" s="7"/>
      <c r="FK174" s="7"/>
      <c r="FL174" s="7"/>
      <c r="FM174" s="7"/>
    </row>
    <row r="175" ht="15.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7"/>
      <c r="AG175" s="7"/>
      <c r="AH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c r="DO175" s="7"/>
      <c r="DP175" s="7"/>
      <c r="DQ175" s="7"/>
      <c r="DR175" s="7"/>
      <c r="DS175" s="7"/>
      <c r="DT175" s="7"/>
      <c r="DU175" s="7"/>
      <c r="DV175" s="7"/>
      <c r="DW175" s="7"/>
      <c r="DX175" s="7"/>
      <c r="DY175" s="7"/>
      <c r="DZ175" s="7"/>
      <c r="EA175" s="7"/>
      <c r="EB175" s="7"/>
      <c r="EC175" s="7"/>
      <c r="ED175" s="7"/>
      <c r="EE175" s="7"/>
      <c r="EF175" s="7"/>
      <c r="EG175" s="7"/>
      <c r="EH175" s="7"/>
      <c r="EI175" s="7"/>
      <c r="EJ175" s="7"/>
      <c r="EK175" s="7"/>
      <c r="EL175" s="7"/>
      <c r="EM175" s="7"/>
      <c r="EN175" s="7"/>
      <c r="EO175" s="7"/>
      <c r="EP175" s="7"/>
      <c r="EQ175" s="7"/>
      <c r="ER175" s="7"/>
      <c r="ES175" s="7"/>
      <c r="ET175" s="7"/>
      <c r="EU175" s="7"/>
      <c r="EV175" s="7"/>
      <c r="EW175" s="7"/>
      <c r="EX175" s="7"/>
      <c r="EY175" s="7"/>
      <c r="EZ175" s="7"/>
      <c r="FA175" s="7"/>
      <c r="FB175" s="7"/>
      <c r="FC175" s="7"/>
      <c r="FD175" s="7"/>
      <c r="FE175" s="7"/>
      <c r="FF175" s="7"/>
      <c r="FG175" s="7"/>
      <c r="FH175" s="7"/>
      <c r="FI175" s="7"/>
      <c r="FJ175" s="7"/>
      <c r="FK175" s="7"/>
      <c r="FL175" s="7"/>
      <c r="FM175" s="7"/>
    </row>
    <row r="176" ht="15.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7"/>
      <c r="AG176" s="7"/>
      <c r="AH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c r="DO176" s="7"/>
      <c r="DP176" s="7"/>
      <c r="DQ176" s="7"/>
      <c r="DR176" s="7"/>
      <c r="DS176" s="7"/>
      <c r="DT176" s="7"/>
      <c r="DU176" s="7"/>
      <c r="DV176" s="7"/>
      <c r="DW176" s="7"/>
      <c r="DX176" s="7"/>
      <c r="DY176" s="7"/>
      <c r="DZ176" s="7"/>
      <c r="EA176" s="7"/>
      <c r="EB176" s="7"/>
      <c r="EC176" s="7"/>
      <c r="ED176" s="7"/>
      <c r="EE176" s="7"/>
      <c r="EF176" s="7"/>
      <c r="EG176" s="7"/>
      <c r="EH176" s="7"/>
      <c r="EI176" s="7"/>
      <c r="EJ176" s="7"/>
      <c r="EK176" s="7"/>
      <c r="EL176" s="7"/>
      <c r="EM176" s="7"/>
      <c r="EN176" s="7"/>
      <c r="EO176" s="7"/>
      <c r="EP176" s="7"/>
      <c r="EQ176" s="7"/>
      <c r="ER176" s="7"/>
      <c r="ES176" s="7"/>
      <c r="ET176" s="7"/>
      <c r="EU176" s="7"/>
      <c r="EV176" s="7"/>
      <c r="EW176" s="7"/>
      <c r="EX176" s="7"/>
      <c r="EY176" s="7"/>
      <c r="EZ176" s="7"/>
      <c r="FA176" s="7"/>
      <c r="FB176" s="7"/>
      <c r="FC176" s="7"/>
      <c r="FD176" s="7"/>
      <c r="FE176" s="7"/>
      <c r="FF176" s="7"/>
      <c r="FG176" s="7"/>
      <c r="FH176" s="7"/>
      <c r="FI176" s="7"/>
      <c r="FJ176" s="7"/>
      <c r="FK176" s="7"/>
      <c r="FL176" s="7"/>
      <c r="FM176" s="7"/>
    </row>
    <row r="177" ht="15.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7"/>
      <c r="AG177" s="7"/>
      <c r="AH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c r="DO177" s="7"/>
      <c r="DP177" s="7"/>
      <c r="DQ177" s="7"/>
      <c r="DR177" s="7"/>
      <c r="DS177" s="7"/>
      <c r="DT177" s="7"/>
      <c r="DU177" s="7"/>
      <c r="DV177" s="7"/>
      <c r="DW177" s="7"/>
      <c r="DX177" s="7"/>
      <c r="DY177" s="7"/>
      <c r="DZ177" s="7"/>
      <c r="EA177" s="7"/>
      <c r="EB177" s="7"/>
      <c r="EC177" s="7"/>
      <c r="ED177" s="7"/>
      <c r="EE177" s="7"/>
      <c r="EF177" s="7"/>
      <c r="EG177" s="7"/>
      <c r="EH177" s="7"/>
      <c r="EI177" s="7"/>
      <c r="EJ177" s="7"/>
      <c r="EK177" s="7"/>
      <c r="EL177" s="7"/>
      <c r="EM177" s="7"/>
      <c r="EN177" s="7"/>
      <c r="EO177" s="7"/>
      <c r="EP177" s="7"/>
      <c r="EQ177" s="7"/>
      <c r="ER177" s="7"/>
      <c r="ES177" s="7"/>
      <c r="ET177" s="7"/>
      <c r="EU177" s="7"/>
      <c r="EV177" s="7"/>
      <c r="EW177" s="7"/>
      <c r="EX177" s="7"/>
      <c r="EY177" s="7"/>
      <c r="EZ177" s="7"/>
      <c r="FA177" s="7"/>
      <c r="FB177" s="7"/>
      <c r="FC177" s="7"/>
      <c r="FD177" s="7"/>
      <c r="FE177" s="7"/>
      <c r="FF177" s="7"/>
      <c r="FG177" s="7"/>
      <c r="FH177" s="7"/>
      <c r="FI177" s="7"/>
      <c r="FJ177" s="7"/>
      <c r="FK177" s="7"/>
      <c r="FL177" s="7"/>
      <c r="FM177" s="7"/>
    </row>
    <row r="178" ht="15.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7"/>
      <c r="AG178" s="7"/>
      <c r="AH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c r="DO178" s="7"/>
      <c r="DP178" s="7"/>
      <c r="DQ178" s="7"/>
      <c r="DR178" s="7"/>
      <c r="DS178" s="7"/>
      <c r="DT178" s="7"/>
      <c r="DU178" s="7"/>
      <c r="DV178" s="7"/>
      <c r="DW178" s="7"/>
      <c r="DX178" s="7"/>
      <c r="DY178" s="7"/>
      <c r="DZ178" s="7"/>
      <c r="EA178" s="7"/>
      <c r="EB178" s="7"/>
      <c r="EC178" s="7"/>
      <c r="ED178" s="7"/>
      <c r="EE178" s="7"/>
      <c r="EF178" s="7"/>
      <c r="EG178" s="7"/>
      <c r="EH178" s="7"/>
      <c r="EI178" s="7"/>
      <c r="EJ178" s="7"/>
      <c r="EK178" s="7"/>
      <c r="EL178" s="7"/>
      <c r="EM178" s="7"/>
      <c r="EN178" s="7"/>
      <c r="EO178" s="7"/>
      <c r="EP178" s="7"/>
      <c r="EQ178" s="7"/>
      <c r="ER178" s="7"/>
      <c r="ES178" s="7"/>
      <c r="ET178" s="7"/>
      <c r="EU178" s="7"/>
      <c r="EV178" s="7"/>
      <c r="EW178" s="7"/>
      <c r="EX178" s="7"/>
      <c r="EY178" s="7"/>
      <c r="EZ178" s="7"/>
      <c r="FA178" s="7"/>
      <c r="FB178" s="7"/>
      <c r="FC178" s="7"/>
      <c r="FD178" s="7"/>
      <c r="FE178" s="7"/>
      <c r="FF178" s="7"/>
      <c r="FG178" s="7"/>
      <c r="FH178" s="7"/>
      <c r="FI178" s="7"/>
      <c r="FJ178" s="7"/>
      <c r="FK178" s="7"/>
      <c r="FL178" s="7"/>
      <c r="FM178" s="7"/>
    </row>
    <row r="179" ht="15.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7"/>
      <c r="AG179" s="7"/>
      <c r="AH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c r="DO179" s="7"/>
      <c r="DP179" s="7"/>
      <c r="DQ179" s="7"/>
      <c r="DR179" s="7"/>
      <c r="DS179" s="7"/>
      <c r="DT179" s="7"/>
      <c r="DU179" s="7"/>
      <c r="DV179" s="7"/>
      <c r="DW179" s="7"/>
      <c r="DX179" s="7"/>
      <c r="DY179" s="7"/>
      <c r="DZ179" s="7"/>
      <c r="EA179" s="7"/>
      <c r="EB179" s="7"/>
      <c r="EC179" s="7"/>
      <c r="ED179" s="7"/>
      <c r="EE179" s="7"/>
      <c r="EF179" s="7"/>
      <c r="EG179" s="7"/>
      <c r="EH179" s="7"/>
      <c r="EI179" s="7"/>
      <c r="EJ179" s="7"/>
      <c r="EK179" s="7"/>
      <c r="EL179" s="7"/>
      <c r="EM179" s="7"/>
      <c r="EN179" s="7"/>
      <c r="EO179" s="7"/>
      <c r="EP179" s="7"/>
      <c r="EQ179" s="7"/>
      <c r="ER179" s="7"/>
      <c r="ES179" s="7"/>
      <c r="ET179" s="7"/>
      <c r="EU179" s="7"/>
      <c r="EV179" s="7"/>
      <c r="EW179" s="7"/>
      <c r="EX179" s="7"/>
      <c r="EY179" s="7"/>
      <c r="EZ179" s="7"/>
      <c r="FA179" s="7"/>
      <c r="FB179" s="7"/>
      <c r="FC179" s="7"/>
      <c r="FD179" s="7"/>
      <c r="FE179" s="7"/>
      <c r="FF179" s="7"/>
      <c r="FG179" s="7"/>
      <c r="FH179" s="7"/>
      <c r="FI179" s="7"/>
      <c r="FJ179" s="7"/>
      <c r="FK179" s="7"/>
      <c r="FL179" s="7"/>
      <c r="FM179" s="7"/>
    </row>
    <row r="180" ht="15.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7"/>
      <c r="AG180" s="7"/>
      <c r="AH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c r="DO180" s="7"/>
      <c r="DP180" s="7"/>
      <c r="DQ180" s="7"/>
      <c r="DR180" s="7"/>
      <c r="DS180" s="7"/>
      <c r="DT180" s="7"/>
      <c r="DU180" s="7"/>
      <c r="DV180" s="7"/>
      <c r="DW180" s="7"/>
      <c r="DX180" s="7"/>
      <c r="DY180" s="7"/>
      <c r="DZ180" s="7"/>
      <c r="EA180" s="7"/>
      <c r="EB180" s="7"/>
      <c r="EC180" s="7"/>
      <c r="ED180" s="7"/>
      <c r="EE180" s="7"/>
      <c r="EF180" s="7"/>
      <c r="EG180" s="7"/>
      <c r="EH180" s="7"/>
      <c r="EI180" s="7"/>
      <c r="EJ180" s="7"/>
      <c r="EK180" s="7"/>
      <c r="EL180" s="7"/>
      <c r="EM180" s="7"/>
      <c r="EN180" s="7"/>
      <c r="EO180" s="7"/>
      <c r="EP180" s="7"/>
      <c r="EQ180" s="7"/>
      <c r="ER180" s="7"/>
      <c r="ES180" s="7"/>
      <c r="ET180" s="7"/>
      <c r="EU180" s="7"/>
      <c r="EV180" s="7"/>
      <c r="EW180" s="7"/>
      <c r="EX180" s="7"/>
      <c r="EY180" s="7"/>
      <c r="EZ180" s="7"/>
      <c r="FA180" s="7"/>
      <c r="FB180" s="7"/>
      <c r="FC180" s="7"/>
      <c r="FD180" s="7"/>
      <c r="FE180" s="7"/>
      <c r="FF180" s="7"/>
      <c r="FG180" s="7"/>
      <c r="FH180" s="7"/>
      <c r="FI180" s="7"/>
      <c r="FJ180" s="7"/>
      <c r="FK180" s="7"/>
      <c r="FL180" s="7"/>
      <c r="FM180" s="7"/>
    </row>
    <row r="181" ht="15.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c r="AC181" s="7"/>
      <c r="AD181" s="7"/>
      <c r="AE181" s="7"/>
      <c r="AF181" s="7"/>
      <c r="AG181" s="7"/>
      <c r="AH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c r="DO181" s="7"/>
      <c r="DP181" s="7"/>
      <c r="DQ181" s="7"/>
      <c r="DR181" s="7"/>
      <c r="DS181" s="7"/>
      <c r="DT181" s="7"/>
      <c r="DU181" s="7"/>
      <c r="DV181" s="7"/>
      <c r="DW181" s="7"/>
      <c r="DX181" s="7"/>
      <c r="DY181" s="7"/>
      <c r="DZ181" s="7"/>
      <c r="EA181" s="7"/>
      <c r="EB181" s="7"/>
      <c r="EC181" s="7"/>
      <c r="ED181" s="7"/>
      <c r="EE181" s="7"/>
      <c r="EF181" s="7"/>
      <c r="EG181" s="7"/>
      <c r="EH181" s="7"/>
      <c r="EI181" s="7"/>
      <c r="EJ181" s="7"/>
      <c r="EK181" s="7"/>
      <c r="EL181" s="7"/>
      <c r="EM181" s="7"/>
      <c r="EN181" s="7"/>
      <c r="EO181" s="7"/>
      <c r="EP181" s="7"/>
      <c r="EQ181" s="7"/>
      <c r="ER181" s="7"/>
      <c r="ES181" s="7"/>
      <c r="ET181" s="7"/>
      <c r="EU181" s="7"/>
      <c r="EV181" s="7"/>
      <c r="EW181" s="7"/>
      <c r="EX181" s="7"/>
      <c r="EY181" s="7"/>
      <c r="EZ181" s="7"/>
      <c r="FA181" s="7"/>
      <c r="FB181" s="7"/>
      <c r="FC181" s="7"/>
      <c r="FD181" s="7"/>
      <c r="FE181" s="7"/>
      <c r="FF181" s="7"/>
      <c r="FG181" s="7"/>
      <c r="FH181" s="7"/>
      <c r="FI181" s="7"/>
      <c r="FJ181" s="7"/>
      <c r="FK181" s="7"/>
      <c r="FL181" s="7"/>
      <c r="FM181" s="7"/>
    </row>
    <row r="182" ht="15.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c r="AC182" s="7"/>
      <c r="AD182" s="7"/>
      <c r="AE182" s="7"/>
      <c r="AF182" s="7"/>
      <c r="AG182" s="7"/>
      <c r="AH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c r="DO182" s="7"/>
      <c r="DP182" s="7"/>
      <c r="DQ182" s="7"/>
      <c r="DR182" s="7"/>
      <c r="DS182" s="7"/>
      <c r="DT182" s="7"/>
      <c r="DU182" s="7"/>
      <c r="DV182" s="7"/>
      <c r="DW182" s="7"/>
      <c r="DX182" s="7"/>
      <c r="DY182" s="7"/>
      <c r="DZ182" s="7"/>
      <c r="EA182" s="7"/>
      <c r="EB182" s="7"/>
      <c r="EC182" s="7"/>
      <c r="ED182" s="7"/>
      <c r="EE182" s="7"/>
      <c r="EF182" s="7"/>
      <c r="EG182" s="7"/>
      <c r="EH182" s="7"/>
      <c r="EI182" s="7"/>
      <c r="EJ182" s="7"/>
      <c r="EK182" s="7"/>
      <c r="EL182" s="7"/>
      <c r="EM182" s="7"/>
      <c r="EN182" s="7"/>
      <c r="EO182" s="7"/>
      <c r="EP182" s="7"/>
      <c r="EQ182" s="7"/>
      <c r="ER182" s="7"/>
      <c r="ES182" s="7"/>
      <c r="ET182" s="7"/>
      <c r="EU182" s="7"/>
      <c r="EV182" s="7"/>
      <c r="EW182" s="7"/>
      <c r="EX182" s="7"/>
      <c r="EY182" s="7"/>
      <c r="EZ182" s="7"/>
      <c r="FA182" s="7"/>
      <c r="FB182" s="7"/>
      <c r="FC182" s="7"/>
      <c r="FD182" s="7"/>
      <c r="FE182" s="7"/>
      <c r="FF182" s="7"/>
      <c r="FG182" s="7"/>
      <c r="FH182" s="7"/>
      <c r="FI182" s="7"/>
      <c r="FJ182" s="7"/>
      <c r="FK182" s="7"/>
      <c r="FL182" s="7"/>
      <c r="FM182" s="7"/>
    </row>
    <row r="183" ht="15.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7"/>
      <c r="AG183" s="7"/>
      <c r="AH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c r="DO183" s="7"/>
      <c r="DP183" s="7"/>
      <c r="DQ183" s="7"/>
      <c r="DR183" s="7"/>
      <c r="DS183" s="7"/>
      <c r="DT183" s="7"/>
      <c r="DU183" s="7"/>
      <c r="DV183" s="7"/>
      <c r="DW183" s="7"/>
      <c r="DX183" s="7"/>
      <c r="DY183" s="7"/>
      <c r="DZ183" s="7"/>
      <c r="EA183" s="7"/>
      <c r="EB183" s="7"/>
      <c r="EC183" s="7"/>
      <c r="ED183" s="7"/>
      <c r="EE183" s="7"/>
      <c r="EF183" s="7"/>
      <c r="EG183" s="7"/>
      <c r="EH183" s="7"/>
      <c r="EI183" s="7"/>
      <c r="EJ183" s="7"/>
      <c r="EK183" s="7"/>
      <c r="EL183" s="7"/>
      <c r="EM183" s="7"/>
      <c r="EN183" s="7"/>
      <c r="EO183" s="7"/>
      <c r="EP183" s="7"/>
      <c r="EQ183" s="7"/>
      <c r="ER183" s="7"/>
      <c r="ES183" s="7"/>
      <c r="ET183" s="7"/>
      <c r="EU183" s="7"/>
      <c r="EV183" s="7"/>
      <c r="EW183" s="7"/>
      <c r="EX183" s="7"/>
      <c r="EY183" s="7"/>
      <c r="EZ183" s="7"/>
      <c r="FA183" s="7"/>
      <c r="FB183" s="7"/>
      <c r="FC183" s="7"/>
      <c r="FD183" s="7"/>
      <c r="FE183" s="7"/>
      <c r="FF183" s="7"/>
      <c r="FG183" s="7"/>
      <c r="FH183" s="7"/>
      <c r="FI183" s="7"/>
      <c r="FJ183" s="7"/>
      <c r="FK183" s="7"/>
      <c r="FL183" s="7"/>
      <c r="FM183" s="7"/>
    </row>
    <row r="184" ht="15.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c r="AC184" s="7"/>
      <c r="AD184" s="7"/>
      <c r="AE184" s="7"/>
      <c r="AF184" s="7"/>
      <c r="AG184" s="7"/>
      <c r="AH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c r="DO184" s="7"/>
      <c r="DP184" s="7"/>
      <c r="DQ184" s="7"/>
      <c r="DR184" s="7"/>
      <c r="DS184" s="7"/>
      <c r="DT184" s="7"/>
      <c r="DU184" s="7"/>
      <c r="DV184" s="7"/>
      <c r="DW184" s="7"/>
      <c r="DX184" s="7"/>
      <c r="DY184" s="7"/>
      <c r="DZ184" s="7"/>
      <c r="EA184" s="7"/>
      <c r="EB184" s="7"/>
      <c r="EC184" s="7"/>
      <c r="ED184" s="7"/>
      <c r="EE184" s="7"/>
      <c r="EF184" s="7"/>
      <c r="EG184" s="7"/>
      <c r="EH184" s="7"/>
      <c r="EI184" s="7"/>
      <c r="EJ184" s="7"/>
      <c r="EK184" s="7"/>
      <c r="EL184" s="7"/>
      <c r="EM184" s="7"/>
      <c r="EN184" s="7"/>
      <c r="EO184" s="7"/>
      <c r="EP184" s="7"/>
      <c r="EQ184" s="7"/>
      <c r="ER184" s="7"/>
      <c r="ES184" s="7"/>
      <c r="ET184" s="7"/>
      <c r="EU184" s="7"/>
      <c r="EV184" s="7"/>
      <c r="EW184" s="7"/>
      <c r="EX184" s="7"/>
      <c r="EY184" s="7"/>
      <c r="EZ184" s="7"/>
      <c r="FA184" s="7"/>
      <c r="FB184" s="7"/>
      <c r="FC184" s="7"/>
      <c r="FD184" s="7"/>
      <c r="FE184" s="7"/>
      <c r="FF184" s="7"/>
      <c r="FG184" s="7"/>
      <c r="FH184" s="7"/>
      <c r="FI184" s="7"/>
      <c r="FJ184" s="7"/>
      <c r="FK184" s="7"/>
      <c r="FL184" s="7"/>
      <c r="FM184" s="7"/>
    </row>
    <row r="185" ht="15.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7"/>
      <c r="AG185" s="7"/>
      <c r="AH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c r="DO185" s="7"/>
      <c r="DP185" s="7"/>
      <c r="DQ185" s="7"/>
      <c r="DR185" s="7"/>
      <c r="DS185" s="7"/>
      <c r="DT185" s="7"/>
      <c r="DU185" s="7"/>
      <c r="DV185" s="7"/>
      <c r="DW185" s="7"/>
      <c r="DX185" s="7"/>
      <c r="DY185" s="7"/>
      <c r="DZ185" s="7"/>
      <c r="EA185" s="7"/>
      <c r="EB185" s="7"/>
      <c r="EC185" s="7"/>
      <c r="ED185" s="7"/>
      <c r="EE185" s="7"/>
      <c r="EF185" s="7"/>
      <c r="EG185" s="7"/>
      <c r="EH185" s="7"/>
      <c r="EI185" s="7"/>
      <c r="EJ185" s="7"/>
      <c r="EK185" s="7"/>
      <c r="EL185" s="7"/>
      <c r="EM185" s="7"/>
      <c r="EN185" s="7"/>
      <c r="EO185" s="7"/>
      <c r="EP185" s="7"/>
      <c r="EQ185" s="7"/>
      <c r="ER185" s="7"/>
      <c r="ES185" s="7"/>
      <c r="ET185" s="7"/>
      <c r="EU185" s="7"/>
      <c r="EV185" s="7"/>
      <c r="EW185" s="7"/>
      <c r="EX185" s="7"/>
      <c r="EY185" s="7"/>
      <c r="EZ185" s="7"/>
      <c r="FA185" s="7"/>
      <c r="FB185" s="7"/>
      <c r="FC185" s="7"/>
      <c r="FD185" s="7"/>
      <c r="FE185" s="7"/>
      <c r="FF185" s="7"/>
      <c r="FG185" s="7"/>
      <c r="FH185" s="7"/>
      <c r="FI185" s="7"/>
      <c r="FJ185" s="7"/>
      <c r="FK185" s="7"/>
      <c r="FL185" s="7"/>
      <c r="FM185" s="7"/>
    </row>
    <row r="186" ht="15.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7"/>
      <c r="AG186" s="7"/>
      <c r="AH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c r="DO186" s="7"/>
      <c r="DP186" s="7"/>
      <c r="DQ186" s="7"/>
      <c r="DR186" s="7"/>
      <c r="DS186" s="7"/>
      <c r="DT186" s="7"/>
      <c r="DU186" s="7"/>
      <c r="DV186" s="7"/>
      <c r="DW186" s="7"/>
      <c r="DX186" s="7"/>
      <c r="DY186" s="7"/>
      <c r="DZ186" s="7"/>
      <c r="EA186" s="7"/>
      <c r="EB186" s="7"/>
      <c r="EC186" s="7"/>
      <c r="ED186" s="7"/>
      <c r="EE186" s="7"/>
      <c r="EF186" s="7"/>
      <c r="EG186" s="7"/>
      <c r="EH186" s="7"/>
      <c r="EI186" s="7"/>
      <c r="EJ186" s="7"/>
      <c r="EK186" s="7"/>
      <c r="EL186" s="7"/>
      <c r="EM186" s="7"/>
      <c r="EN186" s="7"/>
      <c r="EO186" s="7"/>
      <c r="EP186" s="7"/>
      <c r="EQ186" s="7"/>
      <c r="ER186" s="7"/>
      <c r="ES186" s="7"/>
      <c r="ET186" s="7"/>
      <c r="EU186" s="7"/>
      <c r="EV186" s="7"/>
      <c r="EW186" s="7"/>
      <c r="EX186" s="7"/>
      <c r="EY186" s="7"/>
      <c r="EZ186" s="7"/>
      <c r="FA186" s="7"/>
      <c r="FB186" s="7"/>
      <c r="FC186" s="7"/>
      <c r="FD186" s="7"/>
      <c r="FE186" s="7"/>
      <c r="FF186" s="7"/>
      <c r="FG186" s="7"/>
      <c r="FH186" s="7"/>
      <c r="FI186" s="7"/>
      <c r="FJ186" s="7"/>
      <c r="FK186" s="7"/>
      <c r="FL186" s="7"/>
      <c r="FM186" s="7"/>
    </row>
    <row r="187" ht="15.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7"/>
      <c r="AG187" s="7"/>
      <c r="AH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c r="DO187" s="7"/>
      <c r="DP187" s="7"/>
      <c r="DQ187" s="7"/>
      <c r="DR187" s="7"/>
      <c r="DS187" s="7"/>
      <c r="DT187" s="7"/>
      <c r="DU187" s="7"/>
      <c r="DV187" s="7"/>
      <c r="DW187" s="7"/>
      <c r="DX187" s="7"/>
      <c r="DY187" s="7"/>
      <c r="DZ187" s="7"/>
      <c r="EA187" s="7"/>
      <c r="EB187" s="7"/>
      <c r="EC187" s="7"/>
      <c r="ED187" s="7"/>
      <c r="EE187" s="7"/>
      <c r="EF187" s="7"/>
      <c r="EG187" s="7"/>
      <c r="EH187" s="7"/>
      <c r="EI187" s="7"/>
      <c r="EJ187" s="7"/>
      <c r="EK187" s="7"/>
      <c r="EL187" s="7"/>
      <c r="EM187" s="7"/>
      <c r="EN187" s="7"/>
      <c r="EO187" s="7"/>
      <c r="EP187" s="7"/>
      <c r="EQ187" s="7"/>
      <c r="ER187" s="7"/>
      <c r="ES187" s="7"/>
      <c r="ET187" s="7"/>
      <c r="EU187" s="7"/>
      <c r="EV187" s="7"/>
      <c r="EW187" s="7"/>
      <c r="EX187" s="7"/>
      <c r="EY187" s="7"/>
      <c r="EZ187" s="7"/>
      <c r="FA187" s="7"/>
      <c r="FB187" s="7"/>
      <c r="FC187" s="7"/>
      <c r="FD187" s="7"/>
      <c r="FE187" s="7"/>
      <c r="FF187" s="7"/>
      <c r="FG187" s="7"/>
      <c r="FH187" s="7"/>
      <c r="FI187" s="7"/>
      <c r="FJ187" s="7"/>
      <c r="FK187" s="7"/>
      <c r="FL187" s="7"/>
      <c r="FM187" s="7"/>
    </row>
    <row r="188" ht="15.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c r="AC188" s="7"/>
      <c r="AD188" s="7"/>
      <c r="AE188" s="7"/>
      <c r="AF188" s="7"/>
      <c r="AG188" s="7"/>
      <c r="AH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c r="DO188" s="7"/>
      <c r="DP188" s="7"/>
      <c r="DQ188" s="7"/>
      <c r="DR188" s="7"/>
      <c r="DS188" s="7"/>
      <c r="DT188" s="7"/>
      <c r="DU188" s="7"/>
      <c r="DV188" s="7"/>
      <c r="DW188" s="7"/>
      <c r="DX188" s="7"/>
      <c r="DY188" s="7"/>
      <c r="DZ188" s="7"/>
      <c r="EA188" s="7"/>
      <c r="EB188" s="7"/>
      <c r="EC188" s="7"/>
      <c r="ED188" s="7"/>
      <c r="EE188" s="7"/>
      <c r="EF188" s="7"/>
      <c r="EG188" s="7"/>
      <c r="EH188" s="7"/>
      <c r="EI188" s="7"/>
      <c r="EJ188" s="7"/>
      <c r="EK188" s="7"/>
      <c r="EL188" s="7"/>
      <c r="EM188" s="7"/>
      <c r="EN188" s="7"/>
      <c r="EO188" s="7"/>
      <c r="EP188" s="7"/>
      <c r="EQ188" s="7"/>
      <c r="ER188" s="7"/>
      <c r="ES188" s="7"/>
      <c r="ET188" s="7"/>
      <c r="EU188" s="7"/>
      <c r="EV188" s="7"/>
      <c r="EW188" s="7"/>
      <c r="EX188" s="7"/>
      <c r="EY188" s="7"/>
      <c r="EZ188" s="7"/>
      <c r="FA188" s="7"/>
      <c r="FB188" s="7"/>
      <c r="FC188" s="7"/>
      <c r="FD188" s="7"/>
      <c r="FE188" s="7"/>
      <c r="FF188" s="7"/>
      <c r="FG188" s="7"/>
      <c r="FH188" s="7"/>
      <c r="FI188" s="7"/>
      <c r="FJ188" s="7"/>
      <c r="FK188" s="7"/>
      <c r="FL188" s="7"/>
      <c r="FM188" s="7"/>
    </row>
    <row r="189" ht="15.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7"/>
      <c r="AG189" s="7"/>
      <c r="AH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c r="DO189" s="7"/>
      <c r="DP189" s="7"/>
      <c r="DQ189" s="7"/>
      <c r="DR189" s="7"/>
      <c r="DS189" s="7"/>
      <c r="DT189" s="7"/>
      <c r="DU189" s="7"/>
      <c r="DV189" s="7"/>
      <c r="DW189" s="7"/>
      <c r="DX189" s="7"/>
      <c r="DY189" s="7"/>
      <c r="DZ189" s="7"/>
      <c r="EA189" s="7"/>
      <c r="EB189" s="7"/>
      <c r="EC189" s="7"/>
      <c r="ED189" s="7"/>
      <c r="EE189" s="7"/>
      <c r="EF189" s="7"/>
      <c r="EG189" s="7"/>
      <c r="EH189" s="7"/>
      <c r="EI189" s="7"/>
      <c r="EJ189" s="7"/>
      <c r="EK189" s="7"/>
      <c r="EL189" s="7"/>
      <c r="EM189" s="7"/>
      <c r="EN189" s="7"/>
      <c r="EO189" s="7"/>
      <c r="EP189" s="7"/>
      <c r="EQ189" s="7"/>
      <c r="ER189" s="7"/>
      <c r="ES189" s="7"/>
      <c r="ET189" s="7"/>
      <c r="EU189" s="7"/>
      <c r="EV189" s="7"/>
      <c r="EW189" s="7"/>
      <c r="EX189" s="7"/>
      <c r="EY189" s="7"/>
      <c r="EZ189" s="7"/>
      <c r="FA189" s="7"/>
      <c r="FB189" s="7"/>
      <c r="FC189" s="7"/>
      <c r="FD189" s="7"/>
      <c r="FE189" s="7"/>
      <c r="FF189" s="7"/>
      <c r="FG189" s="7"/>
      <c r="FH189" s="7"/>
      <c r="FI189" s="7"/>
      <c r="FJ189" s="7"/>
      <c r="FK189" s="7"/>
      <c r="FL189" s="7"/>
      <c r="FM189" s="7"/>
    </row>
    <row r="190" ht="15.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7"/>
      <c r="AG190" s="7"/>
      <c r="AH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c r="DO190" s="7"/>
      <c r="DP190" s="7"/>
      <c r="DQ190" s="7"/>
      <c r="DR190" s="7"/>
      <c r="DS190" s="7"/>
      <c r="DT190" s="7"/>
      <c r="DU190" s="7"/>
      <c r="DV190" s="7"/>
      <c r="DW190" s="7"/>
      <c r="DX190" s="7"/>
      <c r="DY190" s="7"/>
      <c r="DZ190" s="7"/>
      <c r="EA190" s="7"/>
      <c r="EB190" s="7"/>
      <c r="EC190" s="7"/>
      <c r="ED190" s="7"/>
      <c r="EE190" s="7"/>
      <c r="EF190" s="7"/>
      <c r="EG190" s="7"/>
      <c r="EH190" s="7"/>
      <c r="EI190" s="7"/>
      <c r="EJ190" s="7"/>
      <c r="EK190" s="7"/>
      <c r="EL190" s="7"/>
      <c r="EM190" s="7"/>
      <c r="EN190" s="7"/>
      <c r="EO190" s="7"/>
      <c r="EP190" s="7"/>
      <c r="EQ190" s="7"/>
      <c r="ER190" s="7"/>
      <c r="ES190" s="7"/>
      <c r="ET190" s="7"/>
      <c r="EU190" s="7"/>
      <c r="EV190" s="7"/>
      <c r="EW190" s="7"/>
      <c r="EX190" s="7"/>
      <c r="EY190" s="7"/>
      <c r="EZ190" s="7"/>
      <c r="FA190" s="7"/>
      <c r="FB190" s="7"/>
      <c r="FC190" s="7"/>
      <c r="FD190" s="7"/>
      <c r="FE190" s="7"/>
      <c r="FF190" s="7"/>
      <c r="FG190" s="7"/>
      <c r="FH190" s="7"/>
      <c r="FI190" s="7"/>
      <c r="FJ190" s="7"/>
      <c r="FK190" s="7"/>
      <c r="FL190" s="7"/>
      <c r="FM190" s="7"/>
    </row>
    <row r="191" ht="15.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row>
    <row r="192" ht="15.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7"/>
      <c r="AG192" s="7"/>
      <c r="AH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c r="DO192" s="7"/>
      <c r="DP192" s="7"/>
      <c r="DQ192" s="7"/>
      <c r="DR192" s="7"/>
      <c r="DS192" s="7"/>
      <c r="DT192" s="7"/>
      <c r="DU192" s="7"/>
      <c r="DV192" s="7"/>
      <c r="DW192" s="7"/>
      <c r="DX192" s="7"/>
      <c r="DY192" s="7"/>
      <c r="DZ192" s="7"/>
      <c r="EA192" s="7"/>
      <c r="EB192" s="7"/>
      <c r="EC192" s="7"/>
      <c r="ED192" s="7"/>
      <c r="EE192" s="7"/>
      <c r="EF192" s="7"/>
      <c r="EG192" s="7"/>
      <c r="EH192" s="7"/>
      <c r="EI192" s="7"/>
      <c r="EJ192" s="7"/>
      <c r="EK192" s="7"/>
      <c r="EL192" s="7"/>
      <c r="EM192" s="7"/>
      <c r="EN192" s="7"/>
      <c r="EO192" s="7"/>
      <c r="EP192" s="7"/>
      <c r="EQ192" s="7"/>
      <c r="ER192" s="7"/>
      <c r="ES192" s="7"/>
      <c r="ET192" s="7"/>
      <c r="EU192" s="7"/>
      <c r="EV192" s="7"/>
      <c r="EW192" s="7"/>
      <c r="EX192" s="7"/>
      <c r="EY192" s="7"/>
      <c r="EZ192" s="7"/>
      <c r="FA192" s="7"/>
      <c r="FB192" s="7"/>
      <c r="FC192" s="7"/>
      <c r="FD192" s="7"/>
      <c r="FE192" s="7"/>
      <c r="FF192" s="7"/>
      <c r="FG192" s="7"/>
      <c r="FH192" s="7"/>
      <c r="FI192" s="7"/>
      <c r="FJ192" s="7"/>
      <c r="FK192" s="7"/>
      <c r="FL192" s="7"/>
      <c r="FM192" s="7"/>
    </row>
    <row r="193" ht="15.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7"/>
      <c r="AG193" s="7"/>
      <c r="AH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c r="DO193" s="7"/>
      <c r="DP193" s="7"/>
      <c r="DQ193" s="7"/>
      <c r="DR193" s="7"/>
      <c r="DS193" s="7"/>
      <c r="DT193" s="7"/>
      <c r="DU193" s="7"/>
      <c r="DV193" s="7"/>
      <c r="DW193" s="7"/>
      <c r="DX193" s="7"/>
      <c r="DY193" s="7"/>
      <c r="DZ193" s="7"/>
      <c r="EA193" s="7"/>
      <c r="EB193" s="7"/>
      <c r="EC193" s="7"/>
      <c r="ED193" s="7"/>
      <c r="EE193" s="7"/>
      <c r="EF193" s="7"/>
      <c r="EG193" s="7"/>
      <c r="EH193" s="7"/>
      <c r="EI193" s="7"/>
      <c r="EJ193" s="7"/>
      <c r="EK193" s="7"/>
      <c r="EL193" s="7"/>
      <c r="EM193" s="7"/>
      <c r="EN193" s="7"/>
      <c r="EO193" s="7"/>
      <c r="EP193" s="7"/>
      <c r="EQ193" s="7"/>
      <c r="ER193" s="7"/>
      <c r="ES193" s="7"/>
      <c r="ET193" s="7"/>
      <c r="EU193" s="7"/>
      <c r="EV193" s="7"/>
      <c r="EW193" s="7"/>
      <c r="EX193" s="7"/>
      <c r="EY193" s="7"/>
      <c r="EZ193" s="7"/>
      <c r="FA193" s="7"/>
      <c r="FB193" s="7"/>
      <c r="FC193" s="7"/>
      <c r="FD193" s="7"/>
      <c r="FE193" s="7"/>
      <c r="FF193" s="7"/>
      <c r="FG193" s="7"/>
      <c r="FH193" s="7"/>
      <c r="FI193" s="7"/>
      <c r="FJ193" s="7"/>
      <c r="FK193" s="7"/>
      <c r="FL193" s="7"/>
      <c r="FM193" s="7"/>
    </row>
    <row r="194" ht="15.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7"/>
      <c r="AG194" s="7"/>
      <c r="AH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c r="DO194" s="7"/>
      <c r="DP194" s="7"/>
      <c r="DQ194" s="7"/>
      <c r="DR194" s="7"/>
      <c r="DS194" s="7"/>
      <c r="DT194" s="7"/>
      <c r="DU194" s="7"/>
      <c r="DV194" s="7"/>
      <c r="DW194" s="7"/>
      <c r="DX194" s="7"/>
      <c r="DY194" s="7"/>
      <c r="DZ194" s="7"/>
      <c r="EA194" s="7"/>
      <c r="EB194" s="7"/>
      <c r="EC194" s="7"/>
      <c r="ED194" s="7"/>
      <c r="EE194" s="7"/>
      <c r="EF194" s="7"/>
      <c r="EG194" s="7"/>
      <c r="EH194" s="7"/>
      <c r="EI194" s="7"/>
      <c r="EJ194" s="7"/>
      <c r="EK194" s="7"/>
      <c r="EL194" s="7"/>
      <c r="EM194" s="7"/>
      <c r="EN194" s="7"/>
      <c r="EO194" s="7"/>
      <c r="EP194" s="7"/>
      <c r="EQ194" s="7"/>
      <c r="ER194" s="7"/>
      <c r="ES194" s="7"/>
      <c r="ET194" s="7"/>
      <c r="EU194" s="7"/>
      <c r="EV194" s="7"/>
      <c r="EW194" s="7"/>
      <c r="EX194" s="7"/>
      <c r="EY194" s="7"/>
      <c r="EZ194" s="7"/>
      <c r="FA194" s="7"/>
      <c r="FB194" s="7"/>
      <c r="FC194" s="7"/>
      <c r="FD194" s="7"/>
      <c r="FE194" s="7"/>
      <c r="FF194" s="7"/>
      <c r="FG194" s="7"/>
      <c r="FH194" s="7"/>
      <c r="FI194" s="7"/>
      <c r="FJ194" s="7"/>
      <c r="FK194" s="7"/>
      <c r="FL194" s="7"/>
      <c r="FM194" s="7"/>
    </row>
    <row r="195" ht="15.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c r="AC195" s="7"/>
      <c r="AD195" s="7"/>
      <c r="AE195" s="7"/>
      <c r="AF195" s="7"/>
      <c r="AG195" s="7"/>
      <c r="AH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c r="DO195" s="7"/>
      <c r="DP195" s="7"/>
      <c r="DQ195" s="7"/>
      <c r="DR195" s="7"/>
      <c r="DS195" s="7"/>
      <c r="DT195" s="7"/>
      <c r="DU195" s="7"/>
      <c r="DV195" s="7"/>
      <c r="DW195" s="7"/>
      <c r="DX195" s="7"/>
      <c r="DY195" s="7"/>
      <c r="DZ195" s="7"/>
      <c r="EA195" s="7"/>
      <c r="EB195" s="7"/>
      <c r="EC195" s="7"/>
      <c r="ED195" s="7"/>
      <c r="EE195" s="7"/>
      <c r="EF195" s="7"/>
      <c r="EG195" s="7"/>
      <c r="EH195" s="7"/>
      <c r="EI195" s="7"/>
      <c r="EJ195" s="7"/>
      <c r="EK195" s="7"/>
      <c r="EL195" s="7"/>
      <c r="EM195" s="7"/>
      <c r="EN195" s="7"/>
      <c r="EO195" s="7"/>
      <c r="EP195" s="7"/>
      <c r="EQ195" s="7"/>
      <c r="ER195" s="7"/>
      <c r="ES195" s="7"/>
      <c r="ET195" s="7"/>
      <c r="EU195" s="7"/>
      <c r="EV195" s="7"/>
      <c r="EW195" s="7"/>
      <c r="EX195" s="7"/>
      <c r="EY195" s="7"/>
      <c r="EZ195" s="7"/>
      <c r="FA195" s="7"/>
      <c r="FB195" s="7"/>
      <c r="FC195" s="7"/>
      <c r="FD195" s="7"/>
      <c r="FE195" s="7"/>
      <c r="FF195" s="7"/>
      <c r="FG195" s="7"/>
      <c r="FH195" s="7"/>
      <c r="FI195" s="7"/>
      <c r="FJ195" s="7"/>
      <c r="FK195" s="7"/>
      <c r="FL195" s="7"/>
      <c r="FM195" s="7"/>
    </row>
    <row r="196" ht="15.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c r="AC196" s="7"/>
      <c r="AD196" s="7"/>
      <c r="AE196" s="7"/>
      <c r="AF196" s="7"/>
      <c r="AG196" s="7"/>
      <c r="AH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c r="DO196" s="7"/>
      <c r="DP196" s="7"/>
      <c r="DQ196" s="7"/>
      <c r="DR196" s="7"/>
      <c r="DS196" s="7"/>
      <c r="DT196" s="7"/>
      <c r="DU196" s="7"/>
      <c r="DV196" s="7"/>
      <c r="DW196" s="7"/>
      <c r="DX196" s="7"/>
      <c r="DY196" s="7"/>
      <c r="DZ196" s="7"/>
      <c r="EA196" s="7"/>
      <c r="EB196" s="7"/>
      <c r="EC196" s="7"/>
      <c r="ED196" s="7"/>
      <c r="EE196" s="7"/>
      <c r="EF196" s="7"/>
      <c r="EG196" s="7"/>
      <c r="EH196" s="7"/>
      <c r="EI196" s="7"/>
      <c r="EJ196" s="7"/>
      <c r="EK196" s="7"/>
      <c r="EL196" s="7"/>
      <c r="EM196" s="7"/>
      <c r="EN196" s="7"/>
      <c r="EO196" s="7"/>
      <c r="EP196" s="7"/>
      <c r="EQ196" s="7"/>
      <c r="ER196" s="7"/>
      <c r="ES196" s="7"/>
      <c r="ET196" s="7"/>
      <c r="EU196" s="7"/>
      <c r="EV196" s="7"/>
      <c r="EW196" s="7"/>
      <c r="EX196" s="7"/>
      <c r="EY196" s="7"/>
      <c r="EZ196" s="7"/>
      <c r="FA196" s="7"/>
      <c r="FB196" s="7"/>
      <c r="FC196" s="7"/>
      <c r="FD196" s="7"/>
      <c r="FE196" s="7"/>
      <c r="FF196" s="7"/>
      <c r="FG196" s="7"/>
      <c r="FH196" s="7"/>
      <c r="FI196" s="7"/>
      <c r="FJ196" s="7"/>
      <c r="FK196" s="7"/>
      <c r="FL196" s="7"/>
      <c r="FM196" s="7"/>
    </row>
    <row r="197" ht="15.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c r="AC197" s="7"/>
      <c r="AD197" s="7"/>
      <c r="AE197" s="7"/>
      <c r="AF197" s="7"/>
      <c r="AG197" s="7"/>
      <c r="AH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c r="DO197" s="7"/>
      <c r="DP197" s="7"/>
      <c r="DQ197" s="7"/>
      <c r="DR197" s="7"/>
      <c r="DS197" s="7"/>
      <c r="DT197" s="7"/>
      <c r="DU197" s="7"/>
      <c r="DV197" s="7"/>
      <c r="DW197" s="7"/>
      <c r="DX197" s="7"/>
      <c r="DY197" s="7"/>
      <c r="DZ197" s="7"/>
      <c r="EA197" s="7"/>
      <c r="EB197" s="7"/>
      <c r="EC197" s="7"/>
      <c r="ED197" s="7"/>
      <c r="EE197" s="7"/>
      <c r="EF197" s="7"/>
      <c r="EG197" s="7"/>
      <c r="EH197" s="7"/>
      <c r="EI197" s="7"/>
      <c r="EJ197" s="7"/>
      <c r="EK197" s="7"/>
      <c r="EL197" s="7"/>
      <c r="EM197" s="7"/>
      <c r="EN197" s="7"/>
      <c r="EO197" s="7"/>
      <c r="EP197" s="7"/>
      <c r="EQ197" s="7"/>
      <c r="ER197" s="7"/>
      <c r="ES197" s="7"/>
      <c r="ET197" s="7"/>
      <c r="EU197" s="7"/>
      <c r="EV197" s="7"/>
      <c r="EW197" s="7"/>
      <c r="EX197" s="7"/>
      <c r="EY197" s="7"/>
      <c r="EZ197" s="7"/>
      <c r="FA197" s="7"/>
      <c r="FB197" s="7"/>
      <c r="FC197" s="7"/>
      <c r="FD197" s="7"/>
      <c r="FE197" s="7"/>
      <c r="FF197" s="7"/>
      <c r="FG197" s="7"/>
      <c r="FH197" s="7"/>
      <c r="FI197" s="7"/>
      <c r="FJ197" s="7"/>
      <c r="FK197" s="7"/>
      <c r="FL197" s="7"/>
      <c r="FM197" s="7"/>
    </row>
    <row r="198" ht="15.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c r="DO198" s="7"/>
      <c r="DP198" s="7"/>
      <c r="DQ198" s="7"/>
      <c r="DR198" s="7"/>
      <c r="DS198" s="7"/>
      <c r="DT198" s="7"/>
      <c r="DU198" s="7"/>
      <c r="DV198" s="7"/>
      <c r="DW198" s="7"/>
      <c r="DX198" s="7"/>
      <c r="DY198" s="7"/>
      <c r="DZ198" s="7"/>
      <c r="EA198" s="7"/>
      <c r="EB198" s="7"/>
      <c r="EC198" s="7"/>
      <c r="ED198" s="7"/>
      <c r="EE198" s="7"/>
      <c r="EF198" s="7"/>
      <c r="EG198" s="7"/>
      <c r="EH198" s="7"/>
      <c r="EI198" s="7"/>
      <c r="EJ198" s="7"/>
      <c r="EK198" s="7"/>
      <c r="EL198" s="7"/>
      <c r="EM198" s="7"/>
      <c r="EN198" s="7"/>
      <c r="EO198" s="7"/>
      <c r="EP198" s="7"/>
      <c r="EQ198" s="7"/>
      <c r="ER198" s="7"/>
      <c r="ES198" s="7"/>
      <c r="ET198" s="7"/>
      <c r="EU198" s="7"/>
      <c r="EV198" s="7"/>
      <c r="EW198" s="7"/>
      <c r="EX198" s="7"/>
      <c r="EY198" s="7"/>
      <c r="EZ198" s="7"/>
      <c r="FA198" s="7"/>
      <c r="FB198" s="7"/>
      <c r="FC198" s="7"/>
      <c r="FD198" s="7"/>
      <c r="FE198" s="7"/>
      <c r="FF198" s="7"/>
      <c r="FG198" s="7"/>
      <c r="FH198" s="7"/>
      <c r="FI198" s="7"/>
      <c r="FJ198" s="7"/>
      <c r="FK198" s="7"/>
      <c r="FL198" s="7"/>
      <c r="FM198" s="7"/>
    </row>
    <row r="199" ht="15.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c r="AC199" s="7"/>
      <c r="AD199" s="7"/>
      <c r="AE199" s="7"/>
      <c r="AF199" s="7"/>
      <c r="AG199" s="7"/>
      <c r="AH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c r="DO199" s="7"/>
      <c r="DP199" s="7"/>
      <c r="DQ199" s="7"/>
      <c r="DR199" s="7"/>
      <c r="DS199" s="7"/>
      <c r="DT199" s="7"/>
      <c r="DU199" s="7"/>
      <c r="DV199" s="7"/>
      <c r="DW199" s="7"/>
      <c r="DX199" s="7"/>
      <c r="DY199" s="7"/>
      <c r="DZ199" s="7"/>
      <c r="EA199" s="7"/>
      <c r="EB199" s="7"/>
      <c r="EC199" s="7"/>
      <c r="ED199" s="7"/>
      <c r="EE199" s="7"/>
      <c r="EF199" s="7"/>
      <c r="EG199" s="7"/>
      <c r="EH199" s="7"/>
      <c r="EI199" s="7"/>
      <c r="EJ199" s="7"/>
      <c r="EK199" s="7"/>
      <c r="EL199" s="7"/>
      <c r="EM199" s="7"/>
      <c r="EN199" s="7"/>
      <c r="EO199" s="7"/>
      <c r="EP199" s="7"/>
      <c r="EQ199" s="7"/>
      <c r="ER199" s="7"/>
      <c r="ES199" s="7"/>
      <c r="ET199" s="7"/>
      <c r="EU199" s="7"/>
      <c r="EV199" s="7"/>
      <c r="EW199" s="7"/>
      <c r="EX199" s="7"/>
      <c r="EY199" s="7"/>
      <c r="EZ199" s="7"/>
      <c r="FA199" s="7"/>
      <c r="FB199" s="7"/>
      <c r="FC199" s="7"/>
      <c r="FD199" s="7"/>
      <c r="FE199" s="7"/>
      <c r="FF199" s="7"/>
      <c r="FG199" s="7"/>
      <c r="FH199" s="7"/>
      <c r="FI199" s="7"/>
      <c r="FJ199" s="7"/>
      <c r="FK199" s="7"/>
      <c r="FL199" s="7"/>
      <c r="FM199" s="7"/>
    </row>
    <row r="200" ht="15.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7"/>
      <c r="AG200" s="7"/>
      <c r="AH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c r="DO200" s="7"/>
      <c r="DP200" s="7"/>
      <c r="DQ200" s="7"/>
      <c r="DR200" s="7"/>
      <c r="DS200" s="7"/>
      <c r="DT200" s="7"/>
      <c r="DU200" s="7"/>
      <c r="DV200" s="7"/>
      <c r="DW200" s="7"/>
      <c r="DX200" s="7"/>
      <c r="DY200" s="7"/>
      <c r="DZ200" s="7"/>
      <c r="EA200" s="7"/>
      <c r="EB200" s="7"/>
      <c r="EC200" s="7"/>
      <c r="ED200" s="7"/>
      <c r="EE200" s="7"/>
      <c r="EF200" s="7"/>
      <c r="EG200" s="7"/>
      <c r="EH200" s="7"/>
      <c r="EI200" s="7"/>
      <c r="EJ200" s="7"/>
      <c r="EK200" s="7"/>
      <c r="EL200" s="7"/>
      <c r="EM200" s="7"/>
      <c r="EN200" s="7"/>
      <c r="EO200" s="7"/>
      <c r="EP200" s="7"/>
      <c r="EQ200" s="7"/>
      <c r="ER200" s="7"/>
      <c r="ES200" s="7"/>
      <c r="ET200" s="7"/>
      <c r="EU200" s="7"/>
      <c r="EV200" s="7"/>
      <c r="EW200" s="7"/>
      <c r="EX200" s="7"/>
      <c r="EY200" s="7"/>
      <c r="EZ200" s="7"/>
      <c r="FA200" s="7"/>
      <c r="FB200" s="7"/>
      <c r="FC200" s="7"/>
      <c r="FD200" s="7"/>
      <c r="FE200" s="7"/>
      <c r="FF200" s="7"/>
      <c r="FG200" s="7"/>
      <c r="FH200" s="7"/>
      <c r="FI200" s="7"/>
      <c r="FJ200" s="7"/>
      <c r="FK200" s="7"/>
      <c r="FL200" s="7"/>
      <c r="FM200" s="7"/>
    </row>
    <row r="201" ht="15.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7"/>
      <c r="AG201" s="7"/>
      <c r="AH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c r="DO201" s="7"/>
      <c r="DP201" s="7"/>
      <c r="DQ201" s="7"/>
      <c r="DR201" s="7"/>
      <c r="DS201" s="7"/>
      <c r="DT201" s="7"/>
      <c r="DU201" s="7"/>
      <c r="DV201" s="7"/>
      <c r="DW201" s="7"/>
      <c r="DX201" s="7"/>
      <c r="DY201" s="7"/>
      <c r="DZ201" s="7"/>
      <c r="EA201" s="7"/>
      <c r="EB201" s="7"/>
      <c r="EC201" s="7"/>
      <c r="ED201" s="7"/>
      <c r="EE201" s="7"/>
      <c r="EF201" s="7"/>
      <c r="EG201" s="7"/>
      <c r="EH201" s="7"/>
      <c r="EI201" s="7"/>
      <c r="EJ201" s="7"/>
      <c r="EK201" s="7"/>
      <c r="EL201" s="7"/>
      <c r="EM201" s="7"/>
      <c r="EN201" s="7"/>
      <c r="EO201" s="7"/>
      <c r="EP201" s="7"/>
      <c r="EQ201" s="7"/>
      <c r="ER201" s="7"/>
      <c r="ES201" s="7"/>
      <c r="ET201" s="7"/>
      <c r="EU201" s="7"/>
      <c r="EV201" s="7"/>
      <c r="EW201" s="7"/>
      <c r="EX201" s="7"/>
      <c r="EY201" s="7"/>
      <c r="EZ201" s="7"/>
      <c r="FA201" s="7"/>
      <c r="FB201" s="7"/>
      <c r="FC201" s="7"/>
      <c r="FD201" s="7"/>
      <c r="FE201" s="7"/>
      <c r="FF201" s="7"/>
      <c r="FG201" s="7"/>
      <c r="FH201" s="7"/>
      <c r="FI201" s="7"/>
      <c r="FJ201" s="7"/>
      <c r="FK201" s="7"/>
      <c r="FL201" s="7"/>
      <c r="FM201" s="7"/>
    </row>
    <row r="202" ht="15.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7"/>
      <c r="AG202" s="7"/>
      <c r="AH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c r="DO202" s="7"/>
      <c r="DP202" s="7"/>
      <c r="DQ202" s="7"/>
      <c r="DR202" s="7"/>
      <c r="DS202" s="7"/>
      <c r="DT202" s="7"/>
      <c r="DU202" s="7"/>
      <c r="DV202" s="7"/>
      <c r="DW202" s="7"/>
      <c r="DX202" s="7"/>
      <c r="DY202" s="7"/>
      <c r="DZ202" s="7"/>
      <c r="EA202" s="7"/>
      <c r="EB202" s="7"/>
      <c r="EC202" s="7"/>
      <c r="ED202" s="7"/>
      <c r="EE202" s="7"/>
      <c r="EF202" s="7"/>
      <c r="EG202" s="7"/>
      <c r="EH202" s="7"/>
      <c r="EI202" s="7"/>
      <c r="EJ202" s="7"/>
      <c r="EK202" s="7"/>
      <c r="EL202" s="7"/>
      <c r="EM202" s="7"/>
      <c r="EN202" s="7"/>
      <c r="EO202" s="7"/>
      <c r="EP202" s="7"/>
      <c r="EQ202" s="7"/>
      <c r="ER202" s="7"/>
      <c r="ES202" s="7"/>
      <c r="ET202" s="7"/>
      <c r="EU202" s="7"/>
      <c r="EV202" s="7"/>
      <c r="EW202" s="7"/>
      <c r="EX202" s="7"/>
      <c r="EY202" s="7"/>
      <c r="EZ202" s="7"/>
      <c r="FA202" s="7"/>
      <c r="FB202" s="7"/>
      <c r="FC202" s="7"/>
      <c r="FD202" s="7"/>
      <c r="FE202" s="7"/>
      <c r="FF202" s="7"/>
      <c r="FG202" s="7"/>
      <c r="FH202" s="7"/>
      <c r="FI202" s="7"/>
      <c r="FJ202" s="7"/>
      <c r="FK202" s="7"/>
      <c r="FL202" s="7"/>
      <c r="FM202" s="7"/>
    </row>
    <row r="203" ht="15.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7"/>
      <c r="AG203" s="7"/>
      <c r="AH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c r="DO203" s="7"/>
      <c r="DP203" s="7"/>
      <c r="DQ203" s="7"/>
      <c r="DR203" s="7"/>
      <c r="DS203" s="7"/>
      <c r="DT203" s="7"/>
      <c r="DU203" s="7"/>
      <c r="DV203" s="7"/>
      <c r="DW203" s="7"/>
      <c r="DX203" s="7"/>
      <c r="DY203" s="7"/>
      <c r="DZ203" s="7"/>
      <c r="EA203" s="7"/>
      <c r="EB203" s="7"/>
      <c r="EC203" s="7"/>
      <c r="ED203" s="7"/>
      <c r="EE203" s="7"/>
      <c r="EF203" s="7"/>
      <c r="EG203" s="7"/>
      <c r="EH203" s="7"/>
      <c r="EI203" s="7"/>
      <c r="EJ203" s="7"/>
      <c r="EK203" s="7"/>
      <c r="EL203" s="7"/>
      <c r="EM203" s="7"/>
      <c r="EN203" s="7"/>
      <c r="EO203" s="7"/>
      <c r="EP203" s="7"/>
      <c r="EQ203" s="7"/>
      <c r="ER203" s="7"/>
      <c r="ES203" s="7"/>
      <c r="ET203" s="7"/>
      <c r="EU203" s="7"/>
      <c r="EV203" s="7"/>
      <c r="EW203" s="7"/>
      <c r="EX203" s="7"/>
      <c r="EY203" s="7"/>
      <c r="EZ203" s="7"/>
      <c r="FA203" s="7"/>
      <c r="FB203" s="7"/>
      <c r="FC203" s="7"/>
      <c r="FD203" s="7"/>
      <c r="FE203" s="7"/>
      <c r="FF203" s="7"/>
      <c r="FG203" s="7"/>
      <c r="FH203" s="7"/>
      <c r="FI203" s="7"/>
      <c r="FJ203" s="7"/>
      <c r="FK203" s="7"/>
      <c r="FL203" s="7"/>
      <c r="FM203" s="7"/>
    </row>
    <row r="204" ht="15.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7"/>
      <c r="AG204" s="7"/>
      <c r="AH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c r="DO204" s="7"/>
      <c r="DP204" s="7"/>
      <c r="DQ204" s="7"/>
      <c r="DR204" s="7"/>
      <c r="DS204" s="7"/>
      <c r="DT204" s="7"/>
      <c r="DU204" s="7"/>
      <c r="DV204" s="7"/>
      <c r="DW204" s="7"/>
      <c r="DX204" s="7"/>
      <c r="DY204" s="7"/>
      <c r="DZ204" s="7"/>
      <c r="EA204" s="7"/>
      <c r="EB204" s="7"/>
      <c r="EC204" s="7"/>
      <c r="ED204" s="7"/>
      <c r="EE204" s="7"/>
      <c r="EF204" s="7"/>
      <c r="EG204" s="7"/>
      <c r="EH204" s="7"/>
      <c r="EI204" s="7"/>
      <c r="EJ204" s="7"/>
      <c r="EK204" s="7"/>
      <c r="EL204" s="7"/>
      <c r="EM204" s="7"/>
      <c r="EN204" s="7"/>
      <c r="EO204" s="7"/>
      <c r="EP204" s="7"/>
      <c r="EQ204" s="7"/>
      <c r="ER204" s="7"/>
      <c r="ES204" s="7"/>
      <c r="ET204" s="7"/>
      <c r="EU204" s="7"/>
      <c r="EV204" s="7"/>
      <c r="EW204" s="7"/>
      <c r="EX204" s="7"/>
      <c r="EY204" s="7"/>
      <c r="EZ204" s="7"/>
      <c r="FA204" s="7"/>
      <c r="FB204" s="7"/>
      <c r="FC204" s="7"/>
      <c r="FD204" s="7"/>
      <c r="FE204" s="7"/>
      <c r="FF204" s="7"/>
      <c r="FG204" s="7"/>
      <c r="FH204" s="7"/>
      <c r="FI204" s="7"/>
      <c r="FJ204" s="7"/>
      <c r="FK204" s="7"/>
      <c r="FL204" s="7"/>
      <c r="FM204" s="7"/>
    </row>
    <row r="205" ht="15.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c r="DO205" s="7"/>
      <c r="DP205" s="7"/>
      <c r="DQ205" s="7"/>
      <c r="DR205" s="7"/>
      <c r="DS205" s="7"/>
      <c r="DT205" s="7"/>
      <c r="DU205" s="7"/>
      <c r="DV205" s="7"/>
      <c r="DW205" s="7"/>
      <c r="DX205" s="7"/>
      <c r="DY205" s="7"/>
      <c r="DZ205" s="7"/>
      <c r="EA205" s="7"/>
      <c r="EB205" s="7"/>
      <c r="EC205" s="7"/>
      <c r="ED205" s="7"/>
      <c r="EE205" s="7"/>
      <c r="EF205" s="7"/>
      <c r="EG205" s="7"/>
      <c r="EH205" s="7"/>
      <c r="EI205" s="7"/>
      <c r="EJ205" s="7"/>
      <c r="EK205" s="7"/>
      <c r="EL205" s="7"/>
      <c r="EM205" s="7"/>
      <c r="EN205" s="7"/>
      <c r="EO205" s="7"/>
      <c r="EP205" s="7"/>
      <c r="EQ205" s="7"/>
      <c r="ER205" s="7"/>
      <c r="ES205" s="7"/>
      <c r="ET205" s="7"/>
      <c r="EU205" s="7"/>
      <c r="EV205" s="7"/>
      <c r="EW205" s="7"/>
      <c r="EX205" s="7"/>
      <c r="EY205" s="7"/>
      <c r="EZ205" s="7"/>
      <c r="FA205" s="7"/>
      <c r="FB205" s="7"/>
      <c r="FC205" s="7"/>
      <c r="FD205" s="7"/>
      <c r="FE205" s="7"/>
      <c r="FF205" s="7"/>
      <c r="FG205" s="7"/>
      <c r="FH205" s="7"/>
      <c r="FI205" s="7"/>
      <c r="FJ205" s="7"/>
      <c r="FK205" s="7"/>
      <c r="FL205" s="7"/>
      <c r="FM205" s="7"/>
    </row>
    <row r="206" ht="15.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c r="DO206" s="7"/>
      <c r="DP206" s="7"/>
      <c r="DQ206" s="7"/>
      <c r="DR206" s="7"/>
      <c r="DS206" s="7"/>
      <c r="DT206" s="7"/>
      <c r="DU206" s="7"/>
      <c r="DV206" s="7"/>
      <c r="DW206" s="7"/>
      <c r="DX206" s="7"/>
      <c r="DY206" s="7"/>
      <c r="DZ206" s="7"/>
      <c r="EA206" s="7"/>
      <c r="EB206" s="7"/>
      <c r="EC206" s="7"/>
      <c r="ED206" s="7"/>
      <c r="EE206" s="7"/>
      <c r="EF206" s="7"/>
      <c r="EG206" s="7"/>
      <c r="EH206" s="7"/>
      <c r="EI206" s="7"/>
      <c r="EJ206" s="7"/>
      <c r="EK206" s="7"/>
      <c r="EL206" s="7"/>
      <c r="EM206" s="7"/>
      <c r="EN206" s="7"/>
      <c r="EO206" s="7"/>
      <c r="EP206" s="7"/>
      <c r="EQ206" s="7"/>
      <c r="ER206" s="7"/>
      <c r="ES206" s="7"/>
      <c r="ET206" s="7"/>
      <c r="EU206" s="7"/>
      <c r="EV206" s="7"/>
      <c r="EW206" s="7"/>
      <c r="EX206" s="7"/>
      <c r="EY206" s="7"/>
      <c r="EZ206" s="7"/>
      <c r="FA206" s="7"/>
      <c r="FB206" s="7"/>
      <c r="FC206" s="7"/>
      <c r="FD206" s="7"/>
      <c r="FE206" s="7"/>
      <c r="FF206" s="7"/>
      <c r="FG206" s="7"/>
      <c r="FH206" s="7"/>
      <c r="FI206" s="7"/>
      <c r="FJ206" s="7"/>
      <c r="FK206" s="7"/>
      <c r="FL206" s="7"/>
      <c r="FM206" s="7"/>
    </row>
    <row r="207" ht="15.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c r="DO207" s="7"/>
      <c r="DP207" s="7"/>
      <c r="DQ207" s="7"/>
      <c r="DR207" s="7"/>
      <c r="DS207" s="7"/>
      <c r="DT207" s="7"/>
      <c r="DU207" s="7"/>
      <c r="DV207" s="7"/>
      <c r="DW207" s="7"/>
      <c r="DX207" s="7"/>
      <c r="DY207" s="7"/>
      <c r="DZ207" s="7"/>
      <c r="EA207" s="7"/>
      <c r="EB207" s="7"/>
      <c r="EC207" s="7"/>
      <c r="ED207" s="7"/>
      <c r="EE207" s="7"/>
      <c r="EF207" s="7"/>
      <c r="EG207" s="7"/>
      <c r="EH207" s="7"/>
      <c r="EI207" s="7"/>
      <c r="EJ207" s="7"/>
      <c r="EK207" s="7"/>
      <c r="EL207" s="7"/>
      <c r="EM207" s="7"/>
      <c r="EN207" s="7"/>
      <c r="EO207" s="7"/>
      <c r="EP207" s="7"/>
      <c r="EQ207" s="7"/>
      <c r="ER207" s="7"/>
      <c r="ES207" s="7"/>
      <c r="ET207" s="7"/>
      <c r="EU207" s="7"/>
      <c r="EV207" s="7"/>
      <c r="EW207" s="7"/>
      <c r="EX207" s="7"/>
      <c r="EY207" s="7"/>
      <c r="EZ207" s="7"/>
      <c r="FA207" s="7"/>
      <c r="FB207" s="7"/>
      <c r="FC207" s="7"/>
      <c r="FD207" s="7"/>
      <c r="FE207" s="7"/>
      <c r="FF207" s="7"/>
      <c r="FG207" s="7"/>
      <c r="FH207" s="7"/>
      <c r="FI207" s="7"/>
      <c r="FJ207" s="7"/>
      <c r="FK207" s="7"/>
      <c r="FL207" s="7"/>
      <c r="FM207" s="7"/>
    </row>
    <row r="208" ht="15.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7"/>
      <c r="AG208" s="7"/>
      <c r="AH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c r="DO208" s="7"/>
      <c r="DP208" s="7"/>
      <c r="DQ208" s="7"/>
      <c r="DR208" s="7"/>
      <c r="DS208" s="7"/>
      <c r="DT208" s="7"/>
      <c r="DU208" s="7"/>
      <c r="DV208" s="7"/>
      <c r="DW208" s="7"/>
      <c r="DX208" s="7"/>
      <c r="DY208" s="7"/>
      <c r="DZ208" s="7"/>
      <c r="EA208" s="7"/>
      <c r="EB208" s="7"/>
      <c r="EC208" s="7"/>
      <c r="ED208" s="7"/>
      <c r="EE208" s="7"/>
      <c r="EF208" s="7"/>
      <c r="EG208" s="7"/>
      <c r="EH208" s="7"/>
      <c r="EI208" s="7"/>
      <c r="EJ208" s="7"/>
      <c r="EK208" s="7"/>
      <c r="EL208" s="7"/>
      <c r="EM208" s="7"/>
      <c r="EN208" s="7"/>
      <c r="EO208" s="7"/>
      <c r="EP208" s="7"/>
      <c r="EQ208" s="7"/>
      <c r="ER208" s="7"/>
      <c r="ES208" s="7"/>
      <c r="ET208" s="7"/>
      <c r="EU208" s="7"/>
      <c r="EV208" s="7"/>
      <c r="EW208" s="7"/>
      <c r="EX208" s="7"/>
      <c r="EY208" s="7"/>
      <c r="EZ208" s="7"/>
      <c r="FA208" s="7"/>
      <c r="FB208" s="7"/>
      <c r="FC208" s="7"/>
      <c r="FD208" s="7"/>
      <c r="FE208" s="7"/>
      <c r="FF208" s="7"/>
      <c r="FG208" s="7"/>
      <c r="FH208" s="7"/>
      <c r="FI208" s="7"/>
      <c r="FJ208" s="7"/>
      <c r="FK208" s="7"/>
      <c r="FL208" s="7"/>
      <c r="FM208" s="7"/>
    </row>
    <row r="209" ht="15.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c r="AC209" s="7"/>
      <c r="AD209" s="7"/>
      <c r="AE209" s="7"/>
      <c r="AF209" s="7"/>
      <c r="AG209" s="7"/>
      <c r="AH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c r="DO209" s="7"/>
      <c r="DP209" s="7"/>
      <c r="DQ209" s="7"/>
      <c r="DR209" s="7"/>
      <c r="DS209" s="7"/>
      <c r="DT209" s="7"/>
      <c r="DU209" s="7"/>
      <c r="DV209" s="7"/>
      <c r="DW209" s="7"/>
      <c r="DX209" s="7"/>
      <c r="DY209" s="7"/>
      <c r="DZ209" s="7"/>
      <c r="EA209" s="7"/>
      <c r="EB209" s="7"/>
      <c r="EC209" s="7"/>
      <c r="ED209" s="7"/>
      <c r="EE209" s="7"/>
      <c r="EF209" s="7"/>
      <c r="EG209" s="7"/>
      <c r="EH209" s="7"/>
      <c r="EI209" s="7"/>
      <c r="EJ209" s="7"/>
      <c r="EK209" s="7"/>
      <c r="EL209" s="7"/>
      <c r="EM209" s="7"/>
      <c r="EN209" s="7"/>
      <c r="EO209" s="7"/>
      <c r="EP209" s="7"/>
      <c r="EQ209" s="7"/>
      <c r="ER209" s="7"/>
      <c r="ES209" s="7"/>
      <c r="ET209" s="7"/>
      <c r="EU209" s="7"/>
      <c r="EV209" s="7"/>
      <c r="EW209" s="7"/>
      <c r="EX209" s="7"/>
      <c r="EY209" s="7"/>
      <c r="EZ209" s="7"/>
      <c r="FA209" s="7"/>
      <c r="FB209" s="7"/>
      <c r="FC209" s="7"/>
      <c r="FD209" s="7"/>
      <c r="FE209" s="7"/>
      <c r="FF209" s="7"/>
      <c r="FG209" s="7"/>
      <c r="FH209" s="7"/>
      <c r="FI209" s="7"/>
      <c r="FJ209" s="7"/>
      <c r="FK209" s="7"/>
      <c r="FL209" s="7"/>
      <c r="FM209" s="7"/>
    </row>
  </sheetData>
  <mergeCells count="10">
    <mergeCell ref="CT4:DQ4"/>
    <mergeCell ref="DR4:EO4"/>
    <mergeCell ref="EP4:FM4"/>
    <mergeCell ref="B1:Y1"/>
    <mergeCell ref="B2:Y2"/>
    <mergeCell ref="B3:Y3"/>
    <mergeCell ref="B4:Y4"/>
    <mergeCell ref="Z4:AW4"/>
    <mergeCell ref="AX4:BU4"/>
    <mergeCell ref="BV4:CS4"/>
  </mergeCells>
  <printOptions/>
  <pageMargins bottom="0.75" footer="0.0" header="0.0" left="0.25" right="0.25" top="0.75"/>
  <pageSetup orientation="landscape"/>
  <drawing r:id="rId2"/>
  <legacyDrawing r:id="rId3"/>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workbookViewId="0">
      <pane xSplit="1.0" ySplit="8.0" topLeftCell="B9" activePane="bottomRight" state="frozen"/>
      <selection activeCell="B1" sqref="B1" pane="topRight"/>
      <selection activeCell="A9" sqref="A9" pane="bottomLeft"/>
      <selection activeCell="B9" sqref="B9" pane="bottomRight"/>
    </sheetView>
  </sheetViews>
  <sheetFormatPr customHeight="1" defaultColWidth="12.63" defaultRowHeight="15.0"/>
  <cols>
    <col customWidth="1" min="1" max="1" width="14.25"/>
    <col customWidth="1" min="2" max="91" width="6.75"/>
  </cols>
  <sheetData>
    <row r="1">
      <c r="A1" s="1"/>
      <c r="B1" s="2"/>
      <c r="C1" s="2"/>
      <c r="D1" s="2"/>
      <c r="E1" s="2"/>
      <c r="F1" s="2"/>
      <c r="G1" s="2"/>
      <c r="H1" s="2"/>
      <c r="I1" s="2"/>
      <c r="J1" s="2"/>
      <c r="K1" s="36"/>
      <c r="L1" s="36"/>
      <c r="M1" s="36"/>
    </row>
    <row r="2">
      <c r="A2" s="2" t="s">
        <v>31</v>
      </c>
      <c r="K2" s="36"/>
      <c r="L2" s="36"/>
      <c r="M2" s="36"/>
    </row>
    <row r="3">
      <c r="A3" s="2" t="s">
        <v>32</v>
      </c>
      <c r="K3" s="36"/>
      <c r="L3" s="36"/>
      <c r="M3" s="36"/>
    </row>
    <row r="4" ht="16.5" customHeight="1">
      <c r="A4" s="2" t="str">
        <f>'WAVs in Operation'!A3</f>
        <v>Q4 2019</v>
      </c>
      <c r="K4" s="1"/>
      <c r="L4" s="1"/>
      <c r="M4" s="1"/>
      <c r="N4" s="1"/>
      <c r="O4" s="1"/>
      <c r="P4" s="1"/>
      <c r="Q4" s="1"/>
      <c r="R4" s="1"/>
      <c r="S4" s="1"/>
      <c r="T4" s="1"/>
      <c r="U4" s="1"/>
      <c r="V4" s="1"/>
      <c r="W4" s="1"/>
      <c r="X4" s="1"/>
      <c r="Y4" s="1"/>
    </row>
    <row r="5" ht="17.25" customHeight="1">
      <c r="A5" s="2"/>
      <c r="B5" s="37" t="s">
        <v>33</v>
      </c>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9" t="s">
        <v>34</v>
      </c>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7" t="s">
        <v>35</v>
      </c>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row>
    <row r="6" ht="17.25" customHeight="1">
      <c r="A6" s="40"/>
      <c r="B6" s="41" t="s">
        <v>36</v>
      </c>
      <c r="C6" s="9"/>
      <c r="D6" s="9"/>
      <c r="E6" s="9"/>
      <c r="F6" s="9"/>
      <c r="G6" s="9"/>
      <c r="H6" s="9"/>
      <c r="I6" s="9"/>
      <c r="J6" s="9"/>
      <c r="K6" s="42"/>
      <c r="L6" s="43" t="s">
        <v>37</v>
      </c>
      <c r="M6" s="9"/>
      <c r="N6" s="9"/>
      <c r="O6" s="9"/>
      <c r="P6" s="9"/>
      <c r="Q6" s="9"/>
      <c r="R6" s="9"/>
      <c r="S6" s="9"/>
      <c r="T6" s="9"/>
      <c r="U6" s="42"/>
      <c r="V6" s="44" t="s">
        <v>38</v>
      </c>
      <c r="W6" s="9"/>
      <c r="X6" s="9"/>
      <c r="Y6" s="9"/>
      <c r="Z6" s="9"/>
      <c r="AA6" s="9"/>
      <c r="AB6" s="9"/>
      <c r="AC6" s="9"/>
      <c r="AD6" s="9"/>
      <c r="AE6" s="42"/>
      <c r="AF6" s="41" t="s">
        <v>36</v>
      </c>
      <c r="AG6" s="9"/>
      <c r="AH6" s="9"/>
      <c r="AI6" s="9"/>
      <c r="AJ6" s="9"/>
      <c r="AK6" s="9"/>
      <c r="AL6" s="9"/>
      <c r="AM6" s="9"/>
      <c r="AN6" s="9"/>
      <c r="AO6" s="42"/>
      <c r="AP6" s="43" t="s">
        <v>37</v>
      </c>
      <c r="AQ6" s="9"/>
      <c r="AR6" s="9"/>
      <c r="AS6" s="9"/>
      <c r="AT6" s="9"/>
      <c r="AU6" s="9"/>
      <c r="AV6" s="9"/>
      <c r="AW6" s="9"/>
      <c r="AX6" s="9"/>
      <c r="AY6" s="42"/>
      <c r="AZ6" s="44" t="s">
        <v>38</v>
      </c>
      <c r="BA6" s="9"/>
      <c r="BB6" s="9"/>
      <c r="BC6" s="9"/>
      <c r="BD6" s="9"/>
      <c r="BE6" s="9"/>
      <c r="BF6" s="9"/>
      <c r="BG6" s="9"/>
      <c r="BH6" s="9"/>
      <c r="BI6" s="42"/>
      <c r="BJ6" s="41" t="s">
        <v>36</v>
      </c>
      <c r="BK6" s="9"/>
      <c r="BL6" s="9"/>
      <c r="BM6" s="9"/>
      <c r="BN6" s="9"/>
      <c r="BO6" s="9"/>
      <c r="BP6" s="9"/>
      <c r="BQ6" s="9"/>
      <c r="BR6" s="9"/>
      <c r="BS6" s="42"/>
      <c r="BT6" s="43" t="s">
        <v>37</v>
      </c>
      <c r="BU6" s="9"/>
      <c r="BV6" s="9"/>
      <c r="BW6" s="9"/>
      <c r="BX6" s="9"/>
      <c r="BY6" s="9"/>
      <c r="BZ6" s="9"/>
      <c r="CA6" s="9"/>
      <c r="CB6" s="9"/>
      <c r="CC6" s="42"/>
      <c r="CD6" s="44" t="s">
        <v>38</v>
      </c>
      <c r="CE6" s="9"/>
      <c r="CF6" s="9"/>
      <c r="CG6" s="9"/>
      <c r="CH6" s="9"/>
      <c r="CI6" s="9"/>
      <c r="CJ6" s="9"/>
      <c r="CK6" s="9"/>
      <c r="CL6" s="9"/>
      <c r="CM6" s="42"/>
    </row>
    <row r="7" ht="18.0" customHeight="1">
      <c r="A7" s="21"/>
      <c r="B7" s="45" t="s">
        <v>39</v>
      </c>
      <c r="C7" s="9"/>
      <c r="D7" s="9"/>
      <c r="E7" s="9"/>
      <c r="F7" s="9"/>
      <c r="G7" s="9"/>
      <c r="H7" s="9"/>
      <c r="I7" s="9"/>
      <c r="J7" s="9"/>
      <c r="K7" s="42"/>
      <c r="L7" s="46" t="s">
        <v>39</v>
      </c>
      <c r="M7" s="9"/>
      <c r="N7" s="9"/>
      <c r="O7" s="9"/>
      <c r="P7" s="9"/>
      <c r="Q7" s="9"/>
      <c r="R7" s="9"/>
      <c r="S7" s="9"/>
      <c r="T7" s="9"/>
      <c r="U7" s="42"/>
      <c r="V7" s="47" t="s">
        <v>39</v>
      </c>
      <c r="W7" s="9"/>
      <c r="X7" s="9"/>
      <c r="Y7" s="9"/>
      <c r="Z7" s="9"/>
      <c r="AA7" s="9"/>
      <c r="AB7" s="9"/>
      <c r="AC7" s="9"/>
      <c r="AD7" s="9"/>
      <c r="AE7" s="42"/>
      <c r="AF7" s="45" t="s">
        <v>39</v>
      </c>
      <c r="AG7" s="9"/>
      <c r="AH7" s="9"/>
      <c r="AI7" s="9"/>
      <c r="AJ7" s="9"/>
      <c r="AK7" s="9"/>
      <c r="AL7" s="9"/>
      <c r="AM7" s="9"/>
      <c r="AN7" s="9"/>
      <c r="AO7" s="42"/>
      <c r="AP7" s="46" t="s">
        <v>39</v>
      </c>
      <c r="AQ7" s="9"/>
      <c r="AR7" s="9"/>
      <c r="AS7" s="9"/>
      <c r="AT7" s="9"/>
      <c r="AU7" s="9"/>
      <c r="AV7" s="9"/>
      <c r="AW7" s="9"/>
      <c r="AX7" s="9"/>
      <c r="AY7" s="42"/>
      <c r="AZ7" s="47" t="s">
        <v>39</v>
      </c>
      <c r="BA7" s="9"/>
      <c r="BB7" s="9"/>
      <c r="BC7" s="9"/>
      <c r="BD7" s="9"/>
      <c r="BE7" s="9"/>
      <c r="BF7" s="9"/>
      <c r="BG7" s="9"/>
      <c r="BH7" s="9"/>
      <c r="BI7" s="42"/>
      <c r="BJ7" s="45" t="s">
        <v>39</v>
      </c>
      <c r="BK7" s="9"/>
      <c r="BL7" s="9"/>
      <c r="BM7" s="9"/>
      <c r="BN7" s="9"/>
      <c r="BO7" s="9"/>
      <c r="BP7" s="9"/>
      <c r="BQ7" s="9"/>
      <c r="BR7" s="9"/>
      <c r="BS7" s="42"/>
      <c r="BT7" s="46" t="s">
        <v>39</v>
      </c>
      <c r="BU7" s="9"/>
      <c r="BV7" s="9"/>
      <c r="BW7" s="9"/>
      <c r="BX7" s="9"/>
      <c r="BY7" s="9"/>
      <c r="BZ7" s="9"/>
      <c r="CA7" s="9"/>
      <c r="CB7" s="9"/>
      <c r="CC7" s="42"/>
      <c r="CD7" s="47" t="s">
        <v>39</v>
      </c>
      <c r="CE7" s="9"/>
      <c r="CF7" s="9"/>
      <c r="CG7" s="9"/>
      <c r="CH7" s="9"/>
      <c r="CI7" s="9"/>
      <c r="CJ7" s="9"/>
      <c r="CK7" s="9"/>
      <c r="CL7" s="9"/>
      <c r="CM7" s="42"/>
    </row>
    <row r="8">
      <c r="A8" s="26" t="s">
        <v>10</v>
      </c>
      <c r="B8" s="48">
        <v>0.1</v>
      </c>
      <c r="C8" s="49">
        <v>0.2</v>
      </c>
      <c r="D8" s="49">
        <v>0.3</v>
      </c>
      <c r="E8" s="49">
        <v>0.4</v>
      </c>
      <c r="F8" s="49">
        <v>0.5</v>
      </c>
      <c r="G8" s="49">
        <v>0.6</v>
      </c>
      <c r="H8" s="49">
        <v>0.7</v>
      </c>
      <c r="I8" s="49">
        <v>0.8</v>
      </c>
      <c r="J8" s="49">
        <v>0.9</v>
      </c>
      <c r="K8" s="49">
        <v>1.0</v>
      </c>
      <c r="L8" s="50">
        <v>0.1</v>
      </c>
      <c r="M8" s="50">
        <v>0.2</v>
      </c>
      <c r="N8" s="50">
        <v>0.3</v>
      </c>
      <c r="O8" s="50">
        <v>0.4</v>
      </c>
      <c r="P8" s="50">
        <v>0.5</v>
      </c>
      <c r="Q8" s="50">
        <v>0.6</v>
      </c>
      <c r="R8" s="50">
        <v>0.7</v>
      </c>
      <c r="S8" s="50">
        <v>0.8</v>
      </c>
      <c r="T8" s="50">
        <v>0.9</v>
      </c>
      <c r="U8" s="50">
        <v>1.0</v>
      </c>
      <c r="V8" s="51">
        <v>0.1</v>
      </c>
      <c r="W8" s="51">
        <v>0.2</v>
      </c>
      <c r="X8" s="51">
        <v>0.3</v>
      </c>
      <c r="Y8" s="51">
        <v>0.4</v>
      </c>
      <c r="Z8" s="51">
        <v>0.5</v>
      </c>
      <c r="AA8" s="51">
        <v>0.6</v>
      </c>
      <c r="AB8" s="51">
        <v>0.7</v>
      </c>
      <c r="AC8" s="51">
        <v>0.8</v>
      </c>
      <c r="AD8" s="51">
        <v>0.9</v>
      </c>
      <c r="AE8" s="51">
        <v>1.0</v>
      </c>
      <c r="AF8" s="48">
        <v>0.1</v>
      </c>
      <c r="AG8" s="49">
        <v>0.2</v>
      </c>
      <c r="AH8" s="49">
        <v>0.3</v>
      </c>
      <c r="AI8" s="49">
        <v>0.4</v>
      </c>
      <c r="AJ8" s="49">
        <v>0.5</v>
      </c>
      <c r="AK8" s="49">
        <v>0.6</v>
      </c>
      <c r="AL8" s="49">
        <v>0.7</v>
      </c>
      <c r="AM8" s="49">
        <v>0.8</v>
      </c>
      <c r="AN8" s="49">
        <v>0.9</v>
      </c>
      <c r="AO8" s="49">
        <v>1.0</v>
      </c>
      <c r="AP8" s="50">
        <v>0.1</v>
      </c>
      <c r="AQ8" s="50">
        <v>0.2</v>
      </c>
      <c r="AR8" s="50">
        <v>0.3</v>
      </c>
      <c r="AS8" s="50">
        <v>0.4</v>
      </c>
      <c r="AT8" s="50">
        <v>0.5</v>
      </c>
      <c r="AU8" s="50">
        <v>0.6</v>
      </c>
      <c r="AV8" s="50">
        <v>0.7</v>
      </c>
      <c r="AW8" s="50">
        <v>0.8</v>
      </c>
      <c r="AX8" s="50">
        <v>0.9</v>
      </c>
      <c r="AY8" s="50">
        <v>1.0</v>
      </c>
      <c r="AZ8" s="51">
        <v>0.1</v>
      </c>
      <c r="BA8" s="51">
        <v>0.2</v>
      </c>
      <c r="BB8" s="51">
        <v>0.3</v>
      </c>
      <c r="BC8" s="51">
        <v>0.4</v>
      </c>
      <c r="BD8" s="51">
        <v>0.5</v>
      </c>
      <c r="BE8" s="51">
        <v>0.6</v>
      </c>
      <c r="BF8" s="51">
        <v>0.7</v>
      </c>
      <c r="BG8" s="51">
        <v>0.8</v>
      </c>
      <c r="BH8" s="51">
        <v>0.9</v>
      </c>
      <c r="BI8" s="51">
        <v>1.0</v>
      </c>
      <c r="BJ8" s="48">
        <v>0.1</v>
      </c>
      <c r="BK8" s="49">
        <v>0.2</v>
      </c>
      <c r="BL8" s="49">
        <v>0.3</v>
      </c>
      <c r="BM8" s="49">
        <v>0.4</v>
      </c>
      <c r="BN8" s="49">
        <v>0.5</v>
      </c>
      <c r="BO8" s="49">
        <v>0.6</v>
      </c>
      <c r="BP8" s="49">
        <v>0.7</v>
      </c>
      <c r="BQ8" s="49">
        <v>0.8</v>
      </c>
      <c r="BR8" s="49">
        <v>0.9</v>
      </c>
      <c r="BS8" s="49">
        <v>1.0</v>
      </c>
      <c r="BT8" s="50">
        <v>0.1</v>
      </c>
      <c r="BU8" s="50">
        <v>0.2</v>
      </c>
      <c r="BV8" s="50">
        <v>0.3</v>
      </c>
      <c r="BW8" s="50">
        <v>0.4</v>
      </c>
      <c r="BX8" s="50">
        <v>0.5</v>
      </c>
      <c r="BY8" s="50">
        <v>0.6</v>
      </c>
      <c r="BZ8" s="50">
        <v>0.7</v>
      </c>
      <c r="CA8" s="50">
        <v>0.8</v>
      </c>
      <c r="CB8" s="50">
        <v>0.9</v>
      </c>
      <c r="CC8" s="50">
        <v>1.0</v>
      </c>
      <c r="CD8" s="51">
        <v>0.1</v>
      </c>
      <c r="CE8" s="51">
        <v>0.2</v>
      </c>
      <c r="CF8" s="51">
        <v>0.3</v>
      </c>
      <c r="CG8" s="51">
        <v>0.4</v>
      </c>
      <c r="CH8" s="51">
        <v>0.5</v>
      </c>
      <c r="CI8" s="51">
        <v>0.6</v>
      </c>
      <c r="CJ8" s="51">
        <v>0.7</v>
      </c>
      <c r="CK8" s="51">
        <v>0.8</v>
      </c>
      <c r="CL8" s="51">
        <v>0.9</v>
      </c>
      <c r="CM8" s="51">
        <v>1.0</v>
      </c>
    </row>
    <row r="9">
      <c r="A9" s="19" t="s">
        <v>11</v>
      </c>
      <c r="B9" s="52">
        <v>24.55</v>
      </c>
      <c r="C9" s="52">
        <v>26.2</v>
      </c>
      <c r="D9" s="52">
        <v>29.2</v>
      </c>
      <c r="E9" s="52">
        <v>33.4</v>
      </c>
      <c r="F9" s="52">
        <v>35.0</v>
      </c>
      <c r="G9" s="52">
        <v>38.0</v>
      </c>
      <c r="H9" s="52">
        <v>40.0</v>
      </c>
      <c r="I9" s="52">
        <v>42.2</v>
      </c>
      <c r="J9" s="52">
        <v>45.900000000000006</v>
      </c>
      <c r="K9" s="52">
        <v>47.5</v>
      </c>
      <c r="L9" s="52">
        <f t="shared" ref="L9:U9" si="1">B9*0.25</f>
        <v>6.1375</v>
      </c>
      <c r="M9" s="52">
        <f t="shared" si="1"/>
        <v>6.55</v>
      </c>
      <c r="N9" s="52">
        <f t="shared" si="1"/>
        <v>7.3</v>
      </c>
      <c r="O9" s="52">
        <f t="shared" si="1"/>
        <v>8.35</v>
      </c>
      <c r="P9" s="52">
        <f t="shared" si="1"/>
        <v>8.75</v>
      </c>
      <c r="Q9" s="52">
        <f t="shared" si="1"/>
        <v>9.5</v>
      </c>
      <c r="R9" s="52">
        <f t="shared" si="1"/>
        <v>10</v>
      </c>
      <c r="S9" s="52">
        <f t="shared" si="1"/>
        <v>10.55</v>
      </c>
      <c r="T9" s="52">
        <f t="shared" si="1"/>
        <v>11.475</v>
      </c>
      <c r="U9" s="52">
        <f t="shared" si="1"/>
        <v>11.875</v>
      </c>
      <c r="V9" s="52">
        <f t="shared" ref="V9:AE9" si="2">B9*0.75</f>
        <v>18.4125</v>
      </c>
      <c r="W9" s="52">
        <f t="shared" si="2"/>
        <v>19.65</v>
      </c>
      <c r="X9" s="52">
        <f t="shared" si="2"/>
        <v>21.9</v>
      </c>
      <c r="Y9" s="52">
        <f t="shared" si="2"/>
        <v>25.05</v>
      </c>
      <c r="Z9" s="52">
        <f t="shared" si="2"/>
        <v>26.25</v>
      </c>
      <c r="AA9" s="52">
        <f t="shared" si="2"/>
        <v>28.5</v>
      </c>
      <c r="AB9" s="52">
        <f t="shared" si="2"/>
        <v>30</v>
      </c>
      <c r="AC9" s="52">
        <f t="shared" si="2"/>
        <v>31.65</v>
      </c>
      <c r="AD9" s="52">
        <f t="shared" si="2"/>
        <v>34.425</v>
      </c>
      <c r="AE9" s="52">
        <f t="shared" si="2"/>
        <v>35.625</v>
      </c>
      <c r="AF9" s="20"/>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0"/>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row>
    <row r="10">
      <c r="A10" s="19" t="s">
        <v>12</v>
      </c>
      <c r="B10" s="20">
        <v>9.52</v>
      </c>
      <c r="C10" s="21">
        <v>12.13</v>
      </c>
      <c r="D10" s="21">
        <v>14.65</v>
      </c>
      <c r="E10" s="21">
        <v>16.5</v>
      </c>
      <c r="F10" s="21">
        <v>18.18</v>
      </c>
      <c r="G10" s="21">
        <v>20.0</v>
      </c>
      <c r="H10" s="21">
        <v>21.78</v>
      </c>
      <c r="I10" s="21">
        <v>23.32</v>
      </c>
      <c r="J10" s="21">
        <v>26.33</v>
      </c>
      <c r="K10" s="21">
        <v>63.93</v>
      </c>
      <c r="L10" s="21">
        <v>0.08</v>
      </c>
      <c r="M10" s="21">
        <v>0.1</v>
      </c>
      <c r="N10" s="21">
        <v>0.12</v>
      </c>
      <c r="O10" s="21">
        <v>0.13</v>
      </c>
      <c r="P10" s="21">
        <v>0.15</v>
      </c>
      <c r="Q10" s="21">
        <v>0.15</v>
      </c>
      <c r="R10" s="21">
        <v>0.18</v>
      </c>
      <c r="S10" s="21">
        <v>0.33</v>
      </c>
      <c r="T10" s="21">
        <v>1.32</v>
      </c>
      <c r="U10" s="21">
        <v>43.78</v>
      </c>
      <c r="V10" s="21">
        <v>9.4</v>
      </c>
      <c r="W10" s="21">
        <v>11.9</v>
      </c>
      <c r="X10" s="21">
        <v>14.55</v>
      </c>
      <c r="Y10" s="21">
        <v>16.25</v>
      </c>
      <c r="Z10" s="21">
        <v>17.77</v>
      </c>
      <c r="AA10" s="21">
        <v>19.73</v>
      </c>
      <c r="AB10" s="21">
        <v>21.4</v>
      </c>
      <c r="AC10" s="21">
        <v>23.07</v>
      </c>
      <c r="AD10" s="21">
        <v>25.45</v>
      </c>
      <c r="AE10" s="21">
        <v>40.48</v>
      </c>
      <c r="AF10" s="20">
        <v>8.18</v>
      </c>
      <c r="AG10" s="21">
        <v>12.23</v>
      </c>
      <c r="AH10" s="21">
        <v>14.33</v>
      </c>
      <c r="AI10" s="21">
        <v>15.55</v>
      </c>
      <c r="AJ10" s="21">
        <v>17.92</v>
      </c>
      <c r="AK10" s="21">
        <v>19.67</v>
      </c>
      <c r="AL10" s="21">
        <v>20.97</v>
      </c>
      <c r="AM10" s="21">
        <v>23.27</v>
      </c>
      <c r="AN10" s="21">
        <v>26.6</v>
      </c>
      <c r="AO10" s="21">
        <v>60.77</v>
      </c>
      <c r="AP10" s="21">
        <v>0.08</v>
      </c>
      <c r="AQ10" s="21">
        <v>0.1</v>
      </c>
      <c r="AR10" s="21">
        <v>0.12</v>
      </c>
      <c r="AS10" s="21">
        <v>0.13</v>
      </c>
      <c r="AT10" s="21">
        <v>0.15</v>
      </c>
      <c r="AU10" s="21">
        <v>0.18</v>
      </c>
      <c r="AV10" s="21">
        <v>0.23</v>
      </c>
      <c r="AW10" s="21">
        <v>0.43</v>
      </c>
      <c r="AX10" s="21">
        <v>1.08</v>
      </c>
      <c r="AY10" s="21">
        <v>19.75</v>
      </c>
      <c r="AZ10" s="21">
        <v>7.97</v>
      </c>
      <c r="BA10" s="21">
        <v>11.8</v>
      </c>
      <c r="BB10" s="21">
        <v>14.15</v>
      </c>
      <c r="BC10" s="21">
        <v>15.43</v>
      </c>
      <c r="BD10" s="21">
        <v>17.75</v>
      </c>
      <c r="BE10" s="21">
        <v>19.32</v>
      </c>
      <c r="BF10" s="21">
        <v>20.35</v>
      </c>
      <c r="BG10" s="21">
        <v>22.45</v>
      </c>
      <c r="BH10" s="21">
        <v>26.22</v>
      </c>
      <c r="BI10" s="21">
        <v>60.57</v>
      </c>
      <c r="BJ10" s="20">
        <v>8.25</v>
      </c>
      <c r="BK10" s="21">
        <v>11.95</v>
      </c>
      <c r="BL10" s="21">
        <v>13.92</v>
      </c>
      <c r="BM10" s="21">
        <v>15.22</v>
      </c>
      <c r="BN10" s="21">
        <v>17.08</v>
      </c>
      <c r="BO10" s="21">
        <v>18.68</v>
      </c>
      <c r="BP10" s="21">
        <v>20.45</v>
      </c>
      <c r="BQ10" s="21">
        <v>22.35</v>
      </c>
      <c r="BR10" s="21">
        <v>25.2</v>
      </c>
      <c r="BS10" s="21">
        <v>65.12</v>
      </c>
      <c r="BT10" s="21">
        <v>0.1</v>
      </c>
      <c r="BU10" s="21">
        <v>0.12</v>
      </c>
      <c r="BV10" s="21">
        <v>0.13</v>
      </c>
      <c r="BW10" s="21">
        <v>0.15</v>
      </c>
      <c r="BX10" s="21">
        <v>0.17</v>
      </c>
      <c r="BY10" s="21">
        <v>0.18</v>
      </c>
      <c r="BZ10" s="21">
        <v>0.23</v>
      </c>
      <c r="CA10" s="21">
        <v>0.43</v>
      </c>
      <c r="CB10" s="21">
        <v>1.12</v>
      </c>
      <c r="CC10" s="21">
        <v>2.07</v>
      </c>
      <c r="CD10" s="21">
        <v>8.08</v>
      </c>
      <c r="CE10" s="21">
        <v>11.83</v>
      </c>
      <c r="CF10" s="21">
        <v>13.52</v>
      </c>
      <c r="CG10" s="21">
        <v>15.08</v>
      </c>
      <c r="CH10" s="21">
        <v>16.97</v>
      </c>
      <c r="CI10" s="21">
        <v>18.32</v>
      </c>
      <c r="CJ10" s="21">
        <v>19.97</v>
      </c>
      <c r="CK10" s="21">
        <v>21.8</v>
      </c>
      <c r="CL10" s="21">
        <v>24.6</v>
      </c>
      <c r="CM10" s="21">
        <v>64.52</v>
      </c>
    </row>
    <row r="11" ht="15.75" customHeight="1">
      <c r="A11" s="19" t="s">
        <v>13</v>
      </c>
      <c r="B11" s="20">
        <v>4.13</v>
      </c>
      <c r="C11" s="21">
        <v>8.82</v>
      </c>
      <c r="D11" s="21">
        <v>9.22</v>
      </c>
      <c r="E11" s="21">
        <v>10.55</v>
      </c>
      <c r="F11" s="21">
        <v>11.53</v>
      </c>
      <c r="G11" s="21">
        <v>13.85</v>
      </c>
      <c r="H11" s="21">
        <v>14.9</v>
      </c>
      <c r="I11" s="21">
        <v>15.77</v>
      </c>
      <c r="J11" s="21">
        <v>18.65</v>
      </c>
      <c r="K11" s="21">
        <v>27.73</v>
      </c>
      <c r="L11" s="21">
        <v>0.08</v>
      </c>
      <c r="M11" s="21">
        <v>0.08</v>
      </c>
      <c r="N11" s="21">
        <v>0.12</v>
      </c>
      <c r="O11" s="21">
        <v>0.12</v>
      </c>
      <c r="P11" s="21">
        <v>0.15</v>
      </c>
      <c r="Q11" s="21">
        <v>0.17</v>
      </c>
      <c r="R11" s="21">
        <v>0.22</v>
      </c>
      <c r="S11" s="21">
        <v>0.5</v>
      </c>
      <c r="T11" s="21">
        <v>0.97</v>
      </c>
      <c r="U11" s="21">
        <v>1.53</v>
      </c>
      <c r="V11" s="21">
        <v>3.97</v>
      </c>
      <c r="W11" s="21">
        <v>8.53</v>
      </c>
      <c r="X11" s="21">
        <v>9.08</v>
      </c>
      <c r="Y11" s="21">
        <v>10.28</v>
      </c>
      <c r="Z11" s="21">
        <v>11.22</v>
      </c>
      <c r="AA11" s="21">
        <v>13.28</v>
      </c>
      <c r="AB11" s="21">
        <v>14.65</v>
      </c>
      <c r="AC11" s="21">
        <v>15.55</v>
      </c>
      <c r="AD11" s="21">
        <v>18.17</v>
      </c>
      <c r="AE11" s="21">
        <v>26.37</v>
      </c>
      <c r="AF11" s="20">
        <v>0.37</v>
      </c>
      <c r="AG11" s="21">
        <v>5.4</v>
      </c>
      <c r="AH11" s="21">
        <v>7.98</v>
      </c>
      <c r="AI11" s="21">
        <v>9.63</v>
      </c>
      <c r="AJ11" s="21">
        <v>11.13</v>
      </c>
      <c r="AK11" s="21">
        <v>13.32</v>
      </c>
      <c r="AL11" s="21">
        <v>14.12</v>
      </c>
      <c r="AM11" s="21">
        <v>15.98</v>
      </c>
      <c r="AN11" s="21">
        <v>17.87</v>
      </c>
      <c r="AO11" s="21">
        <v>27.98</v>
      </c>
      <c r="AP11" s="21">
        <v>0.08</v>
      </c>
      <c r="AQ11" s="21">
        <v>0.08</v>
      </c>
      <c r="AR11" s="21">
        <v>0.1</v>
      </c>
      <c r="AS11" s="21">
        <v>0.13</v>
      </c>
      <c r="AT11" s="21">
        <v>0.15</v>
      </c>
      <c r="AU11" s="21">
        <v>0.17</v>
      </c>
      <c r="AV11" s="21">
        <v>0.2</v>
      </c>
      <c r="AW11" s="21">
        <v>0.28</v>
      </c>
      <c r="AX11" s="21">
        <v>1.18</v>
      </c>
      <c r="AY11" s="21">
        <v>2.0</v>
      </c>
      <c r="AZ11" s="21">
        <v>0.28</v>
      </c>
      <c r="BA11" s="21">
        <v>4.95</v>
      </c>
      <c r="BB11" s="21">
        <v>7.85</v>
      </c>
      <c r="BC11" s="21">
        <v>9.53</v>
      </c>
      <c r="BD11" s="21">
        <v>10.63</v>
      </c>
      <c r="BE11" s="21">
        <v>12.85</v>
      </c>
      <c r="BF11" s="21">
        <v>14.0</v>
      </c>
      <c r="BG11" s="21">
        <v>15.87</v>
      </c>
      <c r="BH11" s="21">
        <v>17.08</v>
      </c>
      <c r="BI11" s="21">
        <v>27.88</v>
      </c>
      <c r="BJ11" s="20">
        <v>0.13</v>
      </c>
      <c r="BK11" s="21">
        <v>3.77</v>
      </c>
      <c r="BL11" s="21">
        <v>7.33</v>
      </c>
      <c r="BM11" s="21">
        <v>8.62</v>
      </c>
      <c r="BN11" s="21">
        <v>10.4</v>
      </c>
      <c r="BO11" s="21">
        <v>12.18</v>
      </c>
      <c r="BP11" s="21">
        <v>12.67</v>
      </c>
      <c r="BQ11" s="21">
        <v>15.43</v>
      </c>
      <c r="BR11" s="21">
        <v>17.72</v>
      </c>
      <c r="BS11" s="21">
        <v>31.32</v>
      </c>
      <c r="BT11" s="21">
        <v>0.07</v>
      </c>
      <c r="BU11" s="21">
        <v>0.1</v>
      </c>
      <c r="BV11" s="21">
        <v>0.1</v>
      </c>
      <c r="BW11" s="21">
        <v>0.12</v>
      </c>
      <c r="BX11" s="21">
        <v>0.13</v>
      </c>
      <c r="BY11" s="21">
        <v>0.15</v>
      </c>
      <c r="BZ11" s="21">
        <v>0.17</v>
      </c>
      <c r="CA11" s="21">
        <v>0.23</v>
      </c>
      <c r="CB11" s="21">
        <v>0.5</v>
      </c>
      <c r="CC11" s="21">
        <v>2.15</v>
      </c>
      <c r="CD11" s="21">
        <v>0.02</v>
      </c>
      <c r="CE11" s="21">
        <v>3.68</v>
      </c>
      <c r="CF11" s="21">
        <v>7.2</v>
      </c>
      <c r="CG11" s="21">
        <v>8.5</v>
      </c>
      <c r="CH11" s="21">
        <v>10.25</v>
      </c>
      <c r="CI11" s="21">
        <v>11.35</v>
      </c>
      <c r="CJ11" s="21">
        <v>12.48</v>
      </c>
      <c r="CK11" s="21">
        <v>15.25</v>
      </c>
      <c r="CL11" s="21">
        <v>17.57</v>
      </c>
      <c r="CM11" s="21">
        <v>31.22</v>
      </c>
    </row>
    <row r="12" ht="15.75" customHeight="1">
      <c r="A12" s="19" t="s">
        <v>14</v>
      </c>
      <c r="B12" s="20">
        <v>2.33</v>
      </c>
      <c r="C12" s="21">
        <v>2.33</v>
      </c>
      <c r="D12" s="21">
        <v>2.33</v>
      </c>
      <c r="E12" s="21">
        <v>2.33</v>
      </c>
      <c r="F12" s="21">
        <v>2.33</v>
      </c>
      <c r="G12" s="21">
        <v>2.33</v>
      </c>
      <c r="H12" s="21">
        <v>2.33</v>
      </c>
      <c r="I12" s="21">
        <v>2.33</v>
      </c>
      <c r="J12" s="21">
        <v>2.33</v>
      </c>
      <c r="K12" s="21">
        <v>2.33</v>
      </c>
      <c r="L12" s="21">
        <v>0.08</v>
      </c>
      <c r="M12" s="21">
        <v>0.08</v>
      </c>
      <c r="N12" s="21">
        <v>0.08</v>
      </c>
      <c r="O12" s="21">
        <v>0.08</v>
      </c>
      <c r="P12" s="21">
        <v>0.08</v>
      </c>
      <c r="Q12" s="21">
        <v>0.08</v>
      </c>
      <c r="R12" s="21">
        <v>0.08</v>
      </c>
      <c r="S12" s="21">
        <v>0.08</v>
      </c>
      <c r="T12" s="21">
        <v>0.08</v>
      </c>
      <c r="U12" s="21">
        <v>0.08</v>
      </c>
      <c r="V12" s="21">
        <v>2.25</v>
      </c>
      <c r="W12" s="21">
        <v>2.25</v>
      </c>
      <c r="X12" s="21">
        <v>2.25</v>
      </c>
      <c r="Y12" s="21">
        <v>2.25</v>
      </c>
      <c r="Z12" s="21">
        <v>2.25</v>
      </c>
      <c r="AA12" s="21">
        <v>2.25</v>
      </c>
      <c r="AB12" s="21">
        <v>2.25</v>
      </c>
      <c r="AC12" s="21">
        <v>2.25</v>
      </c>
      <c r="AD12" s="21">
        <v>2.25</v>
      </c>
      <c r="AE12" s="21">
        <v>2.25</v>
      </c>
      <c r="AF12" s="20">
        <v>3.12</v>
      </c>
      <c r="AG12" s="21">
        <v>7.07</v>
      </c>
      <c r="AH12" s="21">
        <v>10.78</v>
      </c>
      <c r="AI12" s="21">
        <v>10.78</v>
      </c>
      <c r="AJ12" s="21">
        <v>11.17</v>
      </c>
      <c r="AK12" s="21">
        <v>13.0</v>
      </c>
      <c r="AL12" s="21">
        <v>13.0</v>
      </c>
      <c r="AM12" s="21">
        <v>14.47</v>
      </c>
      <c r="AN12" s="21">
        <v>17.78</v>
      </c>
      <c r="AO12" s="21">
        <v>17.78</v>
      </c>
      <c r="AP12" s="21">
        <v>0.08</v>
      </c>
      <c r="AQ12" s="21">
        <v>0.13</v>
      </c>
      <c r="AR12" s="21">
        <v>0.18</v>
      </c>
      <c r="AS12" s="21">
        <v>0.18</v>
      </c>
      <c r="AT12" s="21">
        <v>0.27</v>
      </c>
      <c r="AU12" s="21">
        <v>0.53</v>
      </c>
      <c r="AV12" s="21">
        <v>0.53</v>
      </c>
      <c r="AW12" s="21">
        <v>0.57</v>
      </c>
      <c r="AX12" s="21">
        <v>0.83</v>
      </c>
      <c r="AY12" s="21">
        <v>0.83</v>
      </c>
      <c r="AZ12" s="21">
        <v>3.03</v>
      </c>
      <c r="BA12" s="21">
        <v>6.93</v>
      </c>
      <c r="BB12" s="21">
        <v>10.22</v>
      </c>
      <c r="BC12" s="21">
        <v>10.22</v>
      </c>
      <c r="BD12" s="21">
        <v>10.98</v>
      </c>
      <c r="BE12" s="21">
        <v>12.47</v>
      </c>
      <c r="BF12" s="21">
        <v>12.47</v>
      </c>
      <c r="BG12" s="21">
        <v>13.63</v>
      </c>
      <c r="BH12" s="21">
        <v>17.52</v>
      </c>
      <c r="BI12" s="21">
        <v>17.52</v>
      </c>
      <c r="BJ12" s="20">
        <v>4.22</v>
      </c>
      <c r="BK12" s="21">
        <v>4.22</v>
      </c>
      <c r="BL12" s="21">
        <v>4.22</v>
      </c>
      <c r="BM12" s="21">
        <v>4.22</v>
      </c>
      <c r="BN12" s="21">
        <v>8.22</v>
      </c>
      <c r="BO12" s="21">
        <v>8.22</v>
      </c>
      <c r="BP12" s="21">
        <v>8.22</v>
      </c>
      <c r="BQ12" s="21">
        <v>8.22</v>
      </c>
      <c r="BR12" s="21">
        <v>8.22</v>
      </c>
      <c r="BS12" s="21">
        <v>8.22</v>
      </c>
      <c r="BT12" s="21">
        <v>0.12</v>
      </c>
      <c r="BU12" s="21">
        <v>0.12</v>
      </c>
      <c r="BV12" s="21">
        <v>0.12</v>
      </c>
      <c r="BW12" s="21">
        <v>0.12</v>
      </c>
      <c r="BX12" s="21">
        <v>0.13</v>
      </c>
      <c r="BY12" s="21">
        <v>0.13</v>
      </c>
      <c r="BZ12" s="21">
        <v>0.13</v>
      </c>
      <c r="CA12" s="21">
        <v>0.13</v>
      </c>
      <c r="CB12" s="21">
        <v>0.13</v>
      </c>
      <c r="CC12" s="21">
        <v>0.13</v>
      </c>
      <c r="CD12" s="21">
        <v>4.08</v>
      </c>
      <c r="CE12" s="21">
        <v>4.08</v>
      </c>
      <c r="CF12" s="21">
        <v>4.08</v>
      </c>
      <c r="CG12" s="21">
        <v>4.08</v>
      </c>
      <c r="CH12" s="21">
        <v>8.1</v>
      </c>
      <c r="CI12" s="21">
        <v>8.1</v>
      </c>
      <c r="CJ12" s="21">
        <v>8.1</v>
      </c>
      <c r="CK12" s="21">
        <v>8.1</v>
      </c>
      <c r="CL12" s="21">
        <v>8.1</v>
      </c>
      <c r="CM12" s="21">
        <v>8.1</v>
      </c>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mergeCells count="24">
    <mergeCell ref="L6:U6"/>
    <mergeCell ref="V6:AE6"/>
    <mergeCell ref="B7:K7"/>
    <mergeCell ref="L7:U7"/>
    <mergeCell ref="V7:AE7"/>
    <mergeCell ref="AF6:AO6"/>
    <mergeCell ref="AP6:AY6"/>
    <mergeCell ref="AF7:AO7"/>
    <mergeCell ref="AP7:AY7"/>
    <mergeCell ref="AZ6:BI6"/>
    <mergeCell ref="BJ6:BS6"/>
    <mergeCell ref="AZ7:BI7"/>
    <mergeCell ref="BJ7:BS7"/>
    <mergeCell ref="BT6:CC6"/>
    <mergeCell ref="CD6:CM6"/>
    <mergeCell ref="BT7:CC7"/>
    <mergeCell ref="CD7:CM7"/>
    <mergeCell ref="A2:J2"/>
    <mergeCell ref="A3:J3"/>
    <mergeCell ref="A4:J4"/>
    <mergeCell ref="B5:AE5"/>
    <mergeCell ref="AF5:BI5"/>
    <mergeCell ref="BJ5:CM5"/>
    <mergeCell ref="B6:K6"/>
  </mergeCells>
  <printOptions/>
  <pageMargins bottom="0.75" footer="0.0" header="0.0" left="0.7" right="0.7" top="0.75"/>
  <pageSetup orientation="portrait"/>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38"/>
    <col customWidth="1" min="2" max="2" width="38.0"/>
    <col customWidth="1" min="3" max="3" width="29.63"/>
    <col customWidth="1" min="4" max="4" width="9.75"/>
    <col customWidth="1" min="5" max="5" width="17.5"/>
    <col customWidth="1" min="6" max="6" width="1.13"/>
    <col customWidth="1" min="7" max="7" width="27.88"/>
    <col customWidth="1" min="8" max="8" width="28.63"/>
    <col customWidth="1" min="9" max="9" width="9.75"/>
    <col customWidth="1" min="10" max="10" width="17.5"/>
    <col customWidth="1" min="11" max="11" width="1.13"/>
    <col customWidth="1" min="12" max="12" width="19.0"/>
    <col customWidth="1" min="13" max="13" width="13.25"/>
    <col customWidth="1" min="14" max="14" width="11.75"/>
    <col customWidth="1" min="15" max="15" width="17.5"/>
    <col customWidth="1" min="16" max="16" width="1.13"/>
    <col customWidth="1" min="17" max="17" width="19.0"/>
    <col customWidth="1" min="18" max="19" width="9.75"/>
    <col customWidth="1" min="20" max="20" width="17.5"/>
    <col customWidth="1" min="21" max="21" width="1.13"/>
    <col customWidth="1" min="22" max="22" width="19.0"/>
    <col customWidth="1" min="23" max="24" width="9.75"/>
    <col customWidth="1" min="25" max="25" width="17.5"/>
    <col customWidth="1" min="26" max="26" width="1.13"/>
    <col customWidth="1" min="27" max="27" width="19.0"/>
    <col customWidth="1" min="28" max="29" width="9.75"/>
    <col customWidth="1" min="30" max="30" width="17.5"/>
  </cols>
  <sheetData>
    <row r="1">
      <c r="A1" s="1"/>
      <c r="B1" s="3" t="s">
        <v>40</v>
      </c>
      <c r="C1" s="3"/>
      <c r="D1" s="3"/>
      <c r="E1" s="3"/>
      <c r="F1" s="3"/>
      <c r="G1" s="3"/>
      <c r="H1" s="3"/>
      <c r="I1" s="3"/>
      <c r="J1" s="3"/>
      <c r="K1" s="3"/>
      <c r="L1" s="3"/>
      <c r="M1" s="3"/>
      <c r="N1" s="3"/>
      <c r="O1" s="3"/>
      <c r="P1" s="3"/>
      <c r="Q1" s="3"/>
      <c r="R1" s="3"/>
      <c r="S1" s="3"/>
      <c r="T1" s="3"/>
      <c r="U1" s="3"/>
      <c r="V1" s="3"/>
      <c r="W1" s="3"/>
      <c r="X1" s="3"/>
      <c r="Y1" s="3"/>
      <c r="Z1" s="3"/>
      <c r="AA1" s="3"/>
      <c r="AB1" s="3"/>
      <c r="AC1" s="3"/>
      <c r="AD1" s="3"/>
    </row>
    <row r="2">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row>
    <row r="3" ht="18.0" customHeight="1">
      <c r="B3" s="23" t="str">
        <f>'WAVs in Operation'!A3</f>
        <v>Q4 2019</v>
      </c>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row>
    <row r="4">
      <c r="A4" s="26" t="s">
        <v>10</v>
      </c>
      <c r="B4" s="53" t="s">
        <v>41</v>
      </c>
      <c r="C4" s="53" t="s">
        <v>42</v>
      </c>
      <c r="D4" s="53" t="s">
        <v>43</v>
      </c>
      <c r="E4" s="53" t="s">
        <v>44</v>
      </c>
      <c r="F4" s="54"/>
      <c r="G4" s="53" t="s">
        <v>45</v>
      </c>
      <c r="H4" s="53" t="s">
        <v>46</v>
      </c>
      <c r="I4" s="53" t="s">
        <v>43</v>
      </c>
      <c r="J4" s="53" t="s">
        <v>47</v>
      </c>
      <c r="K4" s="54"/>
      <c r="L4" s="53" t="s">
        <v>45</v>
      </c>
      <c r="M4" s="53" t="s">
        <v>46</v>
      </c>
      <c r="N4" s="53" t="s">
        <v>43</v>
      </c>
      <c r="O4" s="53" t="s">
        <v>47</v>
      </c>
      <c r="P4" s="54"/>
      <c r="Q4" s="53" t="s">
        <v>45</v>
      </c>
      <c r="R4" s="53" t="s">
        <v>46</v>
      </c>
      <c r="S4" s="53" t="s">
        <v>43</v>
      </c>
      <c r="T4" s="53" t="s">
        <v>47</v>
      </c>
      <c r="U4" s="54"/>
      <c r="V4" s="53" t="s">
        <v>45</v>
      </c>
      <c r="W4" s="53" t="s">
        <v>46</v>
      </c>
      <c r="X4" s="53" t="s">
        <v>43</v>
      </c>
      <c r="Y4" s="53" t="s">
        <v>47</v>
      </c>
      <c r="Z4" s="54"/>
      <c r="AA4" s="53" t="s">
        <v>45</v>
      </c>
      <c r="AB4" s="53" t="s">
        <v>46</v>
      </c>
      <c r="AC4" s="53" t="s">
        <v>43</v>
      </c>
      <c r="AD4" s="53" t="s">
        <v>47</v>
      </c>
    </row>
    <row r="5">
      <c r="A5" s="55" t="s">
        <v>48</v>
      </c>
      <c r="B5" s="56" t="s">
        <v>49</v>
      </c>
      <c r="C5" s="56" t="s">
        <v>50</v>
      </c>
      <c r="D5" s="56" t="s">
        <v>51</v>
      </c>
      <c r="E5" s="56" t="s">
        <v>52</v>
      </c>
      <c r="F5" s="57"/>
      <c r="G5" s="56" t="s">
        <v>53</v>
      </c>
      <c r="H5" s="56" t="s">
        <v>50</v>
      </c>
      <c r="I5" s="56" t="s">
        <v>51</v>
      </c>
      <c r="J5" s="56" t="s">
        <v>54</v>
      </c>
      <c r="K5" s="57"/>
      <c r="L5" s="56" t="s">
        <v>55</v>
      </c>
      <c r="M5" s="56" t="s">
        <v>50</v>
      </c>
      <c r="N5" s="56" t="s">
        <v>51</v>
      </c>
      <c r="O5" s="56" t="s">
        <v>52</v>
      </c>
      <c r="P5" s="57"/>
      <c r="Q5" s="56"/>
      <c r="R5" s="56"/>
      <c r="S5" s="56"/>
      <c r="T5" s="56"/>
      <c r="U5" s="57"/>
      <c r="V5" s="56"/>
      <c r="W5" s="56"/>
      <c r="X5" s="56"/>
      <c r="Y5" s="56"/>
      <c r="Z5" s="57"/>
      <c r="AA5" s="56"/>
      <c r="AB5" s="56"/>
      <c r="AC5" s="56"/>
      <c r="AD5" s="56"/>
    </row>
    <row r="6">
      <c r="A6" s="19" t="s">
        <v>12</v>
      </c>
      <c r="B6" s="21" t="s">
        <v>56</v>
      </c>
      <c r="C6" s="21" t="s">
        <v>57</v>
      </c>
      <c r="D6" s="58">
        <v>43800.0</v>
      </c>
      <c r="E6" s="21" t="s">
        <v>52</v>
      </c>
      <c r="F6" s="59"/>
      <c r="G6" s="21" t="s">
        <v>58</v>
      </c>
      <c r="H6" s="21" t="s">
        <v>59</v>
      </c>
      <c r="I6" s="58">
        <v>43405.0</v>
      </c>
      <c r="J6" s="21" t="s">
        <v>52</v>
      </c>
      <c r="K6" s="59"/>
      <c r="L6" s="21"/>
      <c r="M6" s="21"/>
      <c r="N6" s="21"/>
      <c r="O6" s="21"/>
      <c r="P6" s="59"/>
      <c r="Q6" s="21"/>
      <c r="R6" s="21"/>
      <c r="S6" s="21"/>
      <c r="T6" s="21"/>
      <c r="U6" s="59"/>
      <c r="V6" s="21"/>
      <c r="W6" s="21"/>
      <c r="X6" s="21"/>
      <c r="Y6" s="21"/>
      <c r="Z6" s="59"/>
      <c r="AA6" s="21"/>
      <c r="AB6" s="21"/>
      <c r="AC6" s="21"/>
      <c r="AD6" s="21"/>
    </row>
    <row r="7" ht="15.75" customHeight="1">
      <c r="A7" s="19" t="s">
        <v>13</v>
      </c>
      <c r="B7" s="21" t="s">
        <v>60</v>
      </c>
      <c r="C7" s="21" t="s">
        <v>57</v>
      </c>
      <c r="D7" s="58">
        <v>43800.0</v>
      </c>
      <c r="E7" s="21" t="s">
        <v>52</v>
      </c>
      <c r="F7" s="59"/>
      <c r="G7" s="21" t="s">
        <v>58</v>
      </c>
      <c r="H7" s="21" t="s">
        <v>59</v>
      </c>
      <c r="I7" s="58">
        <v>43405.0</v>
      </c>
      <c r="J7" s="21" t="s">
        <v>52</v>
      </c>
      <c r="K7" s="59"/>
      <c r="L7" s="21"/>
      <c r="M7" s="21"/>
      <c r="N7" s="21"/>
      <c r="O7" s="21"/>
      <c r="P7" s="59"/>
      <c r="Q7" s="21"/>
      <c r="R7" s="21"/>
      <c r="S7" s="21"/>
      <c r="T7" s="21"/>
      <c r="U7" s="59"/>
      <c r="V7" s="21"/>
      <c r="W7" s="21"/>
      <c r="X7" s="21"/>
      <c r="Y7" s="21"/>
      <c r="Z7" s="59"/>
      <c r="AA7" s="21"/>
      <c r="AB7" s="21"/>
      <c r="AC7" s="21"/>
      <c r="AD7" s="21"/>
    </row>
    <row r="8" ht="15.75" customHeight="1">
      <c r="A8" s="19" t="s">
        <v>14</v>
      </c>
      <c r="B8" s="21" t="s">
        <v>61</v>
      </c>
      <c r="C8" s="21" t="s">
        <v>57</v>
      </c>
      <c r="D8" s="58">
        <v>43800.0</v>
      </c>
      <c r="E8" s="21" t="s">
        <v>52</v>
      </c>
      <c r="F8" s="59"/>
      <c r="G8" s="21" t="s">
        <v>58</v>
      </c>
      <c r="H8" s="21" t="s">
        <v>59</v>
      </c>
      <c r="I8" s="58">
        <v>43405.0</v>
      </c>
      <c r="J8" s="21" t="s">
        <v>52</v>
      </c>
      <c r="K8" s="59"/>
      <c r="L8" s="21"/>
      <c r="M8" s="21"/>
      <c r="N8" s="21"/>
      <c r="O8" s="21"/>
      <c r="P8" s="59"/>
      <c r="Q8" s="21"/>
      <c r="R8" s="21"/>
      <c r="S8" s="21"/>
      <c r="T8" s="21"/>
      <c r="U8" s="59"/>
      <c r="V8" s="21"/>
      <c r="W8" s="21"/>
      <c r="X8" s="21"/>
      <c r="Y8" s="21"/>
      <c r="Z8" s="59"/>
      <c r="AA8" s="21"/>
      <c r="AB8" s="21"/>
      <c r="AC8" s="21"/>
      <c r="AD8" s="21"/>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printOptions/>
  <pageMargins bottom="0.75" footer="0.0" header="0.0" left="0.7" right="0.7" top="0.75"/>
  <pageSetup orientation="portrait"/>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sheetPr>
  <sheetViews>
    <sheetView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2.63" defaultRowHeight="15.0"/>
  <cols>
    <col customWidth="1" min="1" max="1" width="14.25"/>
    <col customWidth="1" min="2" max="2" width="19.5"/>
    <col customWidth="1" min="3" max="3" width="14.25"/>
    <col customWidth="1" min="4" max="4" width="23.75"/>
    <col customWidth="1" min="5" max="5" width="14.25"/>
    <col customWidth="1" min="6" max="6" width="19.13"/>
    <col customWidth="1" min="7" max="9" width="14.25"/>
    <col customWidth="1" min="10" max="10" width="22.63"/>
    <col customWidth="1" min="11" max="11" width="14.25"/>
    <col customWidth="1" min="12" max="12" width="12.0"/>
    <col customWidth="1" min="13" max="13" width="13.0"/>
    <col customWidth="1" min="14" max="26" width="7.63"/>
  </cols>
  <sheetData>
    <row r="1">
      <c r="A1" s="1"/>
      <c r="B1" s="3" t="s">
        <v>62</v>
      </c>
      <c r="C1" s="3"/>
      <c r="D1" s="3"/>
      <c r="E1" s="3"/>
      <c r="F1" s="3"/>
      <c r="G1" s="3"/>
      <c r="H1" s="3"/>
      <c r="I1" s="3"/>
      <c r="J1" s="3"/>
      <c r="K1" s="3"/>
      <c r="L1" s="36"/>
      <c r="M1" s="36"/>
    </row>
    <row r="2">
      <c r="B2" s="3" t="s">
        <v>63</v>
      </c>
      <c r="C2" s="36"/>
      <c r="D2" s="36"/>
      <c r="E2" s="36"/>
      <c r="F2" s="36"/>
      <c r="G2" s="36"/>
      <c r="H2" s="36"/>
      <c r="I2" s="36"/>
      <c r="J2" s="36"/>
      <c r="K2" s="36"/>
      <c r="L2" s="36"/>
      <c r="M2" s="36"/>
    </row>
    <row r="3">
      <c r="B3" s="3" t="str">
        <f>'WAVs in Operation'!A3</f>
        <v>Q4 2019</v>
      </c>
      <c r="C3" s="3"/>
      <c r="D3" s="3"/>
      <c r="E3" s="3"/>
      <c r="F3" s="3"/>
      <c r="G3" s="3"/>
      <c r="H3" s="3"/>
      <c r="I3" s="3"/>
      <c r="J3" s="3"/>
      <c r="K3" s="3"/>
      <c r="L3" s="1"/>
      <c r="M3" s="1"/>
      <c r="N3" s="1"/>
      <c r="O3" s="1"/>
      <c r="P3" s="1"/>
      <c r="Q3" s="1"/>
      <c r="R3" s="1"/>
      <c r="S3" s="1"/>
      <c r="T3" s="1"/>
      <c r="U3" s="1"/>
      <c r="V3" s="1"/>
      <c r="W3" s="1"/>
      <c r="X3" s="1"/>
      <c r="Y3" s="1"/>
    </row>
    <row r="4">
      <c r="A4" s="60" t="s">
        <v>10</v>
      </c>
      <c r="B4" s="61" t="s">
        <v>64</v>
      </c>
      <c r="C4" s="61" t="s">
        <v>65</v>
      </c>
      <c r="D4" s="61" t="s">
        <v>66</v>
      </c>
      <c r="E4" s="61" t="s">
        <v>67</v>
      </c>
      <c r="F4" s="61" t="s">
        <v>68</v>
      </c>
      <c r="G4" s="61" t="s">
        <v>69</v>
      </c>
      <c r="H4" s="61" t="s">
        <v>70</v>
      </c>
      <c r="I4" s="61" t="s">
        <v>71</v>
      </c>
      <c r="J4" s="61" t="s">
        <v>72</v>
      </c>
      <c r="K4" s="61" t="s">
        <v>73</v>
      </c>
      <c r="L4" s="61" t="s">
        <v>74</v>
      </c>
      <c r="M4" s="61" t="s">
        <v>75</v>
      </c>
      <c r="N4" s="62"/>
      <c r="O4" s="62"/>
      <c r="P4" s="62"/>
      <c r="Q4" s="62"/>
      <c r="R4" s="62"/>
      <c r="S4" s="62"/>
      <c r="T4" s="62"/>
      <c r="U4" s="62"/>
      <c r="V4" s="62"/>
      <c r="W4" s="62"/>
      <c r="X4" s="62"/>
      <c r="Y4" s="62"/>
      <c r="Z4" s="62"/>
    </row>
    <row r="5">
      <c r="A5" s="63" t="s">
        <v>48</v>
      </c>
      <c r="B5" s="64" t="s">
        <v>76</v>
      </c>
      <c r="C5" s="65">
        <v>2.0</v>
      </c>
      <c r="D5" s="66" t="s">
        <v>77</v>
      </c>
      <c r="E5" s="65">
        <v>2.0</v>
      </c>
      <c r="F5" s="64" t="s">
        <v>78</v>
      </c>
      <c r="G5" s="65">
        <v>2.0</v>
      </c>
      <c r="H5" s="66" t="s">
        <v>79</v>
      </c>
      <c r="I5" s="65">
        <v>2.0</v>
      </c>
      <c r="J5" s="66" t="s">
        <v>80</v>
      </c>
      <c r="K5" s="65">
        <v>1.0</v>
      </c>
      <c r="L5" s="65">
        <v>4.0</v>
      </c>
      <c r="M5" s="65">
        <v>5.0</v>
      </c>
      <c r="N5" s="62"/>
      <c r="O5" s="62"/>
      <c r="P5" s="62"/>
      <c r="Q5" s="62"/>
      <c r="R5" s="62"/>
      <c r="S5" s="62"/>
      <c r="T5" s="62"/>
      <c r="U5" s="62"/>
      <c r="V5" s="62"/>
      <c r="W5" s="62"/>
      <c r="X5" s="62"/>
      <c r="Y5" s="62"/>
      <c r="Z5" s="62"/>
    </row>
    <row r="6">
      <c r="A6" s="19" t="s">
        <v>12</v>
      </c>
      <c r="B6" s="21"/>
      <c r="C6" s="21"/>
      <c r="D6" s="67"/>
      <c r="E6" s="21"/>
      <c r="F6" s="21"/>
      <c r="G6" s="21"/>
      <c r="H6" s="67"/>
      <c r="I6" s="68"/>
      <c r="J6" s="67" t="s">
        <v>81</v>
      </c>
      <c r="K6" s="21">
        <v>1.0</v>
      </c>
      <c r="L6" s="21">
        <v>1.0</v>
      </c>
      <c r="M6" s="21"/>
    </row>
    <row r="7" ht="15.75" customHeight="1">
      <c r="A7" s="19" t="s">
        <v>13</v>
      </c>
      <c r="B7" s="21"/>
      <c r="C7" s="21"/>
      <c r="D7" s="67"/>
      <c r="E7" s="21"/>
      <c r="F7" s="21"/>
      <c r="G7" s="21"/>
      <c r="H7" s="67"/>
      <c r="I7" s="68"/>
      <c r="J7" s="67" t="s">
        <v>82</v>
      </c>
      <c r="K7" s="21">
        <v>3.0</v>
      </c>
      <c r="L7" s="21">
        <v>3.0</v>
      </c>
      <c r="M7" s="21"/>
    </row>
    <row r="8" ht="15.75" customHeight="1">
      <c r="A8" s="19" t="s">
        <v>14</v>
      </c>
      <c r="B8" s="21"/>
      <c r="C8" s="21"/>
      <c r="D8" s="67"/>
      <c r="E8" s="21"/>
      <c r="F8" s="21"/>
      <c r="G8" s="21"/>
      <c r="H8" s="67"/>
      <c r="I8" s="68"/>
      <c r="J8" s="67"/>
      <c r="K8" s="21"/>
      <c r="L8" s="21"/>
      <c r="M8" s="21"/>
    </row>
    <row r="9" ht="15.75" customHeight="1"/>
    <row r="10" ht="15.75" customHeight="1"/>
    <row r="11" ht="15.75" customHeight="1"/>
    <row r="12" ht="15.75" customHeight="1"/>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printOptions/>
  <pageMargins bottom="0.75" footer="0.0" header="0.0" left="0.7" right="0.7" top="0.75"/>
  <pageSetup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topLeftCell="B1" activePane="topRight" state="frozen"/>
      <selection activeCell="C2" sqref="C2" pane="topRight"/>
    </sheetView>
  </sheetViews>
  <sheetFormatPr customHeight="1" defaultColWidth="12.63" defaultRowHeight="15.0"/>
  <cols>
    <col customWidth="1" min="1" max="15" width="14.38"/>
    <col customWidth="1" min="16" max="18" width="16.5"/>
    <col customWidth="1" min="19" max="20" width="15.13"/>
    <col customWidth="1" min="21" max="24" width="11.75"/>
    <col customWidth="1" min="25" max="37" width="15.5"/>
    <col customWidth="1" min="38" max="51" width="16.13"/>
    <col customWidth="1" min="52" max="52" width="19.63"/>
    <col customWidth="1" min="53" max="53" width="15.75"/>
    <col customWidth="1" min="54" max="55" width="13.38"/>
    <col customWidth="1" min="56" max="56" width="12.88"/>
    <col customWidth="1" min="57" max="57" width="14.13"/>
  </cols>
  <sheetData>
    <row r="1">
      <c r="A1" s="1"/>
      <c r="B1" s="69" t="s">
        <v>83</v>
      </c>
    </row>
    <row r="2">
      <c r="A2" s="36"/>
      <c r="B2" s="69" t="s">
        <v>84</v>
      </c>
    </row>
    <row r="3" ht="18.0" customHeight="1">
      <c r="A3" s="23" t="s">
        <v>2</v>
      </c>
      <c r="B3" s="70" t="s">
        <v>2</v>
      </c>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row>
    <row r="4">
      <c r="A4" s="71" t="s">
        <v>10</v>
      </c>
      <c r="B4" s="61" t="s">
        <v>85</v>
      </c>
      <c r="C4" s="61" t="s">
        <v>86</v>
      </c>
      <c r="D4" s="61" t="s">
        <v>87</v>
      </c>
      <c r="E4" s="61" t="s">
        <v>86</v>
      </c>
      <c r="F4" s="61" t="s">
        <v>88</v>
      </c>
      <c r="G4" s="61" t="s">
        <v>86</v>
      </c>
      <c r="H4" s="61" t="s">
        <v>89</v>
      </c>
      <c r="I4" s="61" t="s">
        <v>86</v>
      </c>
      <c r="J4" s="61" t="s">
        <v>90</v>
      </c>
      <c r="K4" s="61" t="s">
        <v>86</v>
      </c>
      <c r="L4" s="61" t="s">
        <v>91</v>
      </c>
      <c r="M4" s="61" t="s">
        <v>86</v>
      </c>
      <c r="N4" s="61" t="s">
        <v>92</v>
      </c>
      <c r="O4" s="61" t="s">
        <v>86</v>
      </c>
      <c r="P4" s="72" t="s">
        <v>93</v>
      </c>
      <c r="Q4" s="73" t="s">
        <v>94</v>
      </c>
      <c r="R4" s="61" t="s">
        <v>86</v>
      </c>
      <c r="S4" s="73" t="s">
        <v>95</v>
      </c>
      <c r="T4" s="61" t="s">
        <v>86</v>
      </c>
      <c r="U4" s="73" t="s">
        <v>96</v>
      </c>
      <c r="V4" s="61" t="s">
        <v>86</v>
      </c>
      <c r="W4" s="73" t="s">
        <v>92</v>
      </c>
      <c r="X4" s="61" t="s">
        <v>86</v>
      </c>
      <c r="Y4" s="72" t="s">
        <v>97</v>
      </c>
      <c r="Z4" s="73" t="s">
        <v>98</v>
      </c>
      <c r="AA4" s="61" t="s">
        <v>86</v>
      </c>
      <c r="AB4" s="73" t="s">
        <v>99</v>
      </c>
      <c r="AC4" s="61" t="s">
        <v>86</v>
      </c>
      <c r="AD4" s="73" t="s">
        <v>100</v>
      </c>
      <c r="AE4" s="61" t="s">
        <v>86</v>
      </c>
      <c r="AF4" s="73" t="s">
        <v>101</v>
      </c>
      <c r="AG4" s="61" t="s">
        <v>86</v>
      </c>
      <c r="AH4" s="73" t="s">
        <v>102</v>
      </c>
      <c r="AI4" s="61" t="s">
        <v>86</v>
      </c>
      <c r="AJ4" s="73" t="s">
        <v>92</v>
      </c>
      <c r="AK4" s="61" t="s">
        <v>86</v>
      </c>
      <c r="AL4" s="72" t="s">
        <v>103</v>
      </c>
      <c r="AM4" s="73" t="s">
        <v>104</v>
      </c>
      <c r="AN4" s="61" t="s">
        <v>86</v>
      </c>
      <c r="AO4" s="73" t="s">
        <v>105</v>
      </c>
      <c r="AP4" s="61" t="s">
        <v>86</v>
      </c>
      <c r="AQ4" s="73" t="s">
        <v>106</v>
      </c>
      <c r="AR4" s="61" t="s">
        <v>86</v>
      </c>
      <c r="AS4" s="73" t="s">
        <v>107</v>
      </c>
      <c r="AT4" s="61" t="s">
        <v>86</v>
      </c>
      <c r="AU4" s="73" t="s">
        <v>108</v>
      </c>
      <c r="AV4" s="61" t="s">
        <v>86</v>
      </c>
      <c r="AW4" s="73" t="s">
        <v>109</v>
      </c>
      <c r="AX4" s="61" t="s">
        <v>86</v>
      </c>
      <c r="AY4" s="73" t="s">
        <v>92</v>
      </c>
      <c r="AZ4" s="61" t="s">
        <v>86</v>
      </c>
      <c r="BA4" s="72" t="s">
        <v>110</v>
      </c>
      <c r="BB4" s="73" t="s">
        <v>92</v>
      </c>
      <c r="BC4" s="61" t="s">
        <v>86</v>
      </c>
      <c r="BD4" s="74" t="s">
        <v>111</v>
      </c>
      <c r="BE4" s="75" t="s">
        <v>112</v>
      </c>
    </row>
    <row r="5">
      <c r="A5" s="76" t="s">
        <v>48</v>
      </c>
      <c r="B5" s="77">
        <v>1500.0</v>
      </c>
      <c r="C5" s="78" t="s">
        <v>113</v>
      </c>
      <c r="D5" s="77">
        <v>2000.0</v>
      </c>
      <c r="E5" s="78" t="s">
        <v>114</v>
      </c>
      <c r="F5" s="77">
        <v>500.0</v>
      </c>
      <c r="G5" s="78" t="s">
        <v>115</v>
      </c>
      <c r="H5" s="77">
        <v>600.0</v>
      </c>
      <c r="I5" s="78" t="s">
        <v>116</v>
      </c>
      <c r="J5" s="77">
        <v>2000.0</v>
      </c>
      <c r="K5" s="78" t="s">
        <v>117</v>
      </c>
      <c r="L5" s="77">
        <v>400.0</v>
      </c>
      <c r="M5" s="78" t="s">
        <v>118</v>
      </c>
      <c r="N5" s="77"/>
      <c r="O5" s="79"/>
      <c r="P5" s="80">
        <v>7000.0</v>
      </c>
      <c r="Q5" s="77">
        <v>40000.0</v>
      </c>
      <c r="R5" s="78" t="s">
        <v>119</v>
      </c>
      <c r="S5" s="77">
        <v>3000.0</v>
      </c>
      <c r="T5" s="78" t="s">
        <v>120</v>
      </c>
      <c r="U5" s="77">
        <v>4000.0</v>
      </c>
      <c r="V5" s="78" t="s">
        <v>121</v>
      </c>
      <c r="W5" s="77"/>
      <c r="X5" s="79"/>
      <c r="Y5" s="81">
        <v>47000.0</v>
      </c>
      <c r="Z5" s="77">
        <v>500.0</v>
      </c>
      <c r="AA5" s="78" t="s">
        <v>122</v>
      </c>
      <c r="AB5" s="77">
        <v>2000.0</v>
      </c>
      <c r="AC5" s="78" t="s">
        <v>123</v>
      </c>
      <c r="AD5" s="77">
        <v>1000.0</v>
      </c>
      <c r="AE5" s="78" t="s">
        <v>124</v>
      </c>
      <c r="AF5" s="77">
        <v>400.0</v>
      </c>
      <c r="AG5" s="78" t="s">
        <v>125</v>
      </c>
      <c r="AH5" s="77">
        <v>300.0</v>
      </c>
      <c r="AI5" s="78" t="s">
        <v>126</v>
      </c>
      <c r="AJ5" s="77"/>
      <c r="AK5" s="79"/>
      <c r="AL5" s="81">
        <v>4200.0</v>
      </c>
      <c r="AM5" s="77">
        <v>1000.0</v>
      </c>
      <c r="AN5" s="78" t="s">
        <v>127</v>
      </c>
      <c r="AO5" s="77">
        <v>300.0</v>
      </c>
      <c r="AP5" s="78" t="s">
        <v>128</v>
      </c>
      <c r="AQ5" s="77">
        <v>1000.0</v>
      </c>
      <c r="AR5" s="78" t="s">
        <v>129</v>
      </c>
      <c r="AS5" s="77">
        <v>5000.0</v>
      </c>
      <c r="AT5" s="78" t="s">
        <v>130</v>
      </c>
      <c r="AU5" s="77">
        <v>10000.0</v>
      </c>
      <c r="AV5" s="78" t="s">
        <v>131</v>
      </c>
      <c r="AW5" s="82">
        <v>400.0</v>
      </c>
      <c r="AX5" s="78" t="s">
        <v>132</v>
      </c>
      <c r="AY5" s="77"/>
      <c r="AZ5" s="79"/>
      <c r="BA5" s="81">
        <v>17700.0</v>
      </c>
      <c r="BB5" s="77"/>
      <c r="BC5" s="79"/>
      <c r="BD5" s="83">
        <v>75900.0</v>
      </c>
      <c r="BE5" s="84">
        <v>65000.0</v>
      </c>
    </row>
    <row r="6">
      <c r="A6" s="19" t="s">
        <v>12</v>
      </c>
      <c r="B6" s="85"/>
      <c r="C6" s="86"/>
      <c r="D6" s="85"/>
      <c r="E6" s="86"/>
      <c r="F6" s="85"/>
      <c r="G6" s="86"/>
      <c r="H6" s="85"/>
      <c r="I6" s="86"/>
      <c r="J6" s="85"/>
      <c r="K6" s="86"/>
      <c r="L6" s="85"/>
      <c r="M6" s="86"/>
      <c r="N6" s="85"/>
      <c r="O6" s="86"/>
      <c r="P6" s="80">
        <v>0.0</v>
      </c>
      <c r="Q6" s="85">
        <v>73375.52</v>
      </c>
      <c r="R6" s="86" t="s">
        <v>133</v>
      </c>
      <c r="S6" s="85"/>
      <c r="T6" s="86"/>
      <c r="U6" s="85" t="s">
        <v>134</v>
      </c>
      <c r="V6" s="86"/>
      <c r="W6" s="85"/>
      <c r="X6" s="87"/>
      <c r="Y6" s="81">
        <v>73375.52</v>
      </c>
      <c r="Z6" s="85"/>
      <c r="AA6" s="86"/>
      <c r="AB6" s="85">
        <v>82.37</v>
      </c>
      <c r="AC6" s="86" t="s">
        <v>135</v>
      </c>
      <c r="AD6" s="85"/>
      <c r="AE6" s="86"/>
      <c r="AF6" s="85"/>
      <c r="AG6" s="86"/>
      <c r="AH6" s="85">
        <v>58.34</v>
      </c>
      <c r="AI6" s="86" t="s">
        <v>136</v>
      </c>
      <c r="AJ6" s="85"/>
      <c r="AK6" s="87"/>
      <c r="AL6" s="81">
        <v>140.71</v>
      </c>
      <c r="AM6" s="85"/>
      <c r="AN6" s="86"/>
      <c r="AO6" s="85" t="s">
        <v>134</v>
      </c>
      <c r="AP6" s="86"/>
      <c r="AQ6" s="85"/>
      <c r="AR6" s="86"/>
      <c r="AS6" s="85"/>
      <c r="AT6" s="86"/>
      <c r="AU6" s="85"/>
      <c r="AV6" s="86"/>
      <c r="AW6" s="85" t="s">
        <v>134</v>
      </c>
      <c r="AX6" s="86"/>
      <c r="AY6" s="85">
        <v>17.68</v>
      </c>
      <c r="AZ6" s="86" t="s">
        <v>137</v>
      </c>
      <c r="BA6" s="81">
        <v>17.68</v>
      </c>
      <c r="BB6" s="85"/>
      <c r="BC6" s="86"/>
      <c r="BD6" s="88">
        <v>73533.91</v>
      </c>
      <c r="BE6" s="89">
        <v>73533.91</v>
      </c>
    </row>
    <row r="7" ht="15.75" customHeight="1">
      <c r="A7" s="19" t="s">
        <v>13</v>
      </c>
      <c r="B7" s="85"/>
      <c r="C7" s="86"/>
      <c r="D7" s="85"/>
      <c r="E7" s="86"/>
      <c r="F7" s="85"/>
      <c r="G7" s="86"/>
      <c r="H7" s="85"/>
      <c r="I7" s="86"/>
      <c r="J7" s="85"/>
      <c r="K7" s="86"/>
      <c r="L7" s="85"/>
      <c r="M7" s="86"/>
      <c r="N7" s="85"/>
      <c r="O7" s="86"/>
      <c r="P7" s="80">
        <v>0.0</v>
      </c>
      <c r="Q7" s="85">
        <v>52118.06</v>
      </c>
      <c r="R7" s="86" t="s">
        <v>133</v>
      </c>
      <c r="S7" s="85"/>
      <c r="T7" s="86"/>
      <c r="U7" s="85" t="s">
        <v>134</v>
      </c>
      <c r="V7" s="86"/>
      <c r="W7" s="85"/>
      <c r="X7" s="87"/>
      <c r="Y7" s="81">
        <v>52118.06</v>
      </c>
      <c r="Z7" s="85"/>
      <c r="AA7" s="86"/>
      <c r="AB7" s="85">
        <v>49.86</v>
      </c>
      <c r="AC7" s="86" t="s">
        <v>135</v>
      </c>
      <c r="AD7" s="85"/>
      <c r="AE7" s="86"/>
      <c r="AF7" s="85"/>
      <c r="AG7" s="86"/>
      <c r="AH7" s="85">
        <v>46.47</v>
      </c>
      <c r="AI7" s="86" t="s">
        <v>136</v>
      </c>
      <c r="AJ7" s="85"/>
      <c r="AK7" s="87"/>
      <c r="AL7" s="81">
        <v>96.33</v>
      </c>
      <c r="AM7" s="85"/>
      <c r="AN7" s="86"/>
      <c r="AO7" s="85" t="s">
        <v>134</v>
      </c>
      <c r="AP7" s="86"/>
      <c r="AQ7" s="85"/>
      <c r="AR7" s="86"/>
      <c r="AS7" s="85"/>
      <c r="AT7" s="86"/>
      <c r="AU7" s="85"/>
      <c r="AV7" s="86"/>
      <c r="AW7" s="85" t="s">
        <v>134</v>
      </c>
      <c r="AX7" s="86"/>
      <c r="AY7" s="85">
        <v>12.57</v>
      </c>
      <c r="AZ7" s="86" t="s">
        <v>137</v>
      </c>
      <c r="BA7" s="81">
        <v>12.57</v>
      </c>
      <c r="BB7" s="85"/>
      <c r="BC7" s="86"/>
      <c r="BD7" s="88">
        <v>52226.96</v>
      </c>
      <c r="BE7" s="89">
        <v>52226.96</v>
      </c>
    </row>
    <row r="8" ht="15.75" customHeight="1">
      <c r="A8" s="19" t="s">
        <v>14</v>
      </c>
      <c r="B8" s="85"/>
      <c r="C8" s="86"/>
      <c r="D8" s="85"/>
      <c r="E8" s="86"/>
      <c r="F8" s="85"/>
      <c r="G8" s="86"/>
      <c r="H8" s="85"/>
      <c r="I8" s="86"/>
      <c r="J8" s="85"/>
      <c r="K8" s="86"/>
      <c r="L8" s="85"/>
      <c r="M8" s="86"/>
      <c r="N8" s="85"/>
      <c r="O8" s="86"/>
      <c r="P8" s="80">
        <v>0.0</v>
      </c>
      <c r="Q8" s="85">
        <v>4738.01</v>
      </c>
      <c r="R8" s="86" t="s">
        <v>133</v>
      </c>
      <c r="S8" s="85"/>
      <c r="T8" s="86"/>
      <c r="U8" s="85" t="s">
        <v>134</v>
      </c>
      <c r="V8" s="86"/>
      <c r="W8" s="85"/>
      <c r="X8" s="87"/>
      <c r="Y8" s="81">
        <v>4738.01</v>
      </c>
      <c r="Z8" s="85"/>
      <c r="AA8" s="86"/>
      <c r="AB8" s="85">
        <v>4.65</v>
      </c>
      <c r="AC8" s="86" t="s">
        <v>135</v>
      </c>
      <c r="AD8" s="85"/>
      <c r="AE8" s="86"/>
      <c r="AF8" s="85"/>
      <c r="AG8" s="86"/>
      <c r="AH8" s="85" t="s">
        <v>134</v>
      </c>
      <c r="AI8" s="86"/>
      <c r="AJ8" s="85"/>
      <c r="AK8" s="87"/>
      <c r="AL8" s="81">
        <v>4.65</v>
      </c>
      <c r="AM8" s="85"/>
      <c r="AN8" s="86"/>
      <c r="AO8" s="85" t="s">
        <v>134</v>
      </c>
      <c r="AP8" s="86"/>
      <c r="AQ8" s="85"/>
      <c r="AR8" s="86"/>
      <c r="AS8" s="85"/>
      <c r="AT8" s="86"/>
      <c r="AU8" s="85"/>
      <c r="AV8" s="86"/>
      <c r="AW8" s="85" t="s">
        <v>134</v>
      </c>
      <c r="AX8" s="86"/>
      <c r="AY8" s="85">
        <v>1.18</v>
      </c>
      <c r="AZ8" s="86" t="s">
        <v>137</v>
      </c>
      <c r="BA8" s="81">
        <v>1.18</v>
      </c>
      <c r="BB8" s="85"/>
      <c r="BC8" s="86"/>
      <c r="BD8" s="88">
        <v>4743.84</v>
      </c>
      <c r="BE8" s="89" t="s">
        <v>134</v>
      </c>
    </row>
    <row r="9" ht="15.75" customHeight="1">
      <c r="B9" s="90"/>
      <c r="D9" s="90"/>
      <c r="F9" s="90"/>
      <c r="H9" s="90"/>
      <c r="J9" s="90"/>
      <c r="L9" s="90"/>
      <c r="N9" s="90"/>
      <c r="P9" s="91"/>
      <c r="Q9" s="90"/>
      <c r="R9" s="7"/>
      <c r="S9" s="90"/>
      <c r="U9" s="90"/>
      <c r="W9" s="90"/>
      <c r="Y9" s="91"/>
      <c r="Z9" s="90"/>
      <c r="AA9" s="7"/>
      <c r="AB9" s="90"/>
      <c r="AC9" s="7"/>
      <c r="AD9" s="90"/>
      <c r="AE9" s="7"/>
      <c r="AF9" s="90"/>
      <c r="AG9" s="7"/>
      <c r="AH9" s="90"/>
      <c r="AI9" s="7"/>
      <c r="AJ9" s="90"/>
      <c r="AK9" s="7"/>
      <c r="AL9" s="91"/>
      <c r="AM9" s="90"/>
      <c r="AN9" s="7"/>
      <c r="AO9" s="90"/>
      <c r="AP9" s="7"/>
      <c r="AQ9" s="90"/>
      <c r="AR9" s="7"/>
      <c r="AS9" s="90"/>
      <c r="AT9" s="7"/>
      <c r="AU9" s="90"/>
      <c r="AV9" s="7"/>
      <c r="AW9" s="90"/>
      <c r="AX9" s="7"/>
      <c r="AY9" s="90"/>
      <c r="AZ9" s="7"/>
      <c r="BA9" s="91"/>
      <c r="BB9" s="90"/>
      <c r="BD9" s="91"/>
      <c r="BE9" s="92"/>
    </row>
    <row r="10" ht="15.75" customHeight="1">
      <c r="A10" s="91" t="s">
        <v>138</v>
      </c>
      <c r="B10" s="93">
        <v>0.0</v>
      </c>
      <c r="C10" s="94"/>
      <c r="D10" s="93">
        <v>0.0</v>
      </c>
      <c r="E10" s="94"/>
      <c r="F10" s="93">
        <v>0.0</v>
      </c>
      <c r="G10" s="94"/>
      <c r="H10" s="93">
        <v>0.0</v>
      </c>
      <c r="I10" s="94"/>
      <c r="J10" s="93">
        <v>0.0</v>
      </c>
      <c r="K10" s="94"/>
      <c r="L10" s="93">
        <v>0.0</v>
      </c>
      <c r="M10" s="94"/>
      <c r="N10" s="93">
        <v>0.0</v>
      </c>
      <c r="O10" s="94"/>
      <c r="P10" s="95">
        <v>0.0</v>
      </c>
      <c r="Q10" s="93">
        <f t="shared" ref="Q10:BE10" si="1">sum(Q6:Q8)</f>
        <v>130231.59</v>
      </c>
      <c r="R10" s="93">
        <f t="shared" si="1"/>
        <v>0</v>
      </c>
      <c r="S10" s="93">
        <f t="shared" si="1"/>
        <v>0</v>
      </c>
      <c r="T10" s="93">
        <f t="shared" si="1"/>
        <v>0</v>
      </c>
      <c r="U10" s="93">
        <f t="shared" si="1"/>
        <v>0</v>
      </c>
      <c r="V10" s="93">
        <f t="shared" si="1"/>
        <v>0</v>
      </c>
      <c r="W10" s="93">
        <f t="shared" si="1"/>
        <v>0</v>
      </c>
      <c r="X10" s="93">
        <f t="shared" si="1"/>
        <v>0</v>
      </c>
      <c r="Y10" s="93">
        <f t="shared" si="1"/>
        <v>130231.59</v>
      </c>
      <c r="Z10" s="93">
        <f t="shared" si="1"/>
        <v>0</v>
      </c>
      <c r="AA10" s="93">
        <f t="shared" si="1"/>
        <v>0</v>
      </c>
      <c r="AB10" s="93">
        <f t="shared" si="1"/>
        <v>136.88</v>
      </c>
      <c r="AC10" s="93">
        <f t="shared" si="1"/>
        <v>0</v>
      </c>
      <c r="AD10" s="93">
        <f t="shared" si="1"/>
        <v>0</v>
      </c>
      <c r="AE10" s="93">
        <f t="shared" si="1"/>
        <v>0</v>
      </c>
      <c r="AF10" s="93">
        <f t="shared" si="1"/>
        <v>0</v>
      </c>
      <c r="AG10" s="93">
        <f t="shared" si="1"/>
        <v>0</v>
      </c>
      <c r="AH10" s="93">
        <f t="shared" si="1"/>
        <v>104.81</v>
      </c>
      <c r="AI10" s="93">
        <f t="shared" si="1"/>
        <v>0</v>
      </c>
      <c r="AJ10" s="93">
        <f t="shared" si="1"/>
        <v>0</v>
      </c>
      <c r="AK10" s="93">
        <f t="shared" si="1"/>
        <v>0</v>
      </c>
      <c r="AL10" s="93">
        <f t="shared" si="1"/>
        <v>241.69</v>
      </c>
      <c r="AM10" s="93">
        <f t="shared" si="1"/>
        <v>0</v>
      </c>
      <c r="AN10" s="93">
        <f t="shared" si="1"/>
        <v>0</v>
      </c>
      <c r="AO10" s="93">
        <f t="shared" si="1"/>
        <v>0</v>
      </c>
      <c r="AP10" s="93">
        <f t="shared" si="1"/>
        <v>0</v>
      </c>
      <c r="AQ10" s="93">
        <f t="shared" si="1"/>
        <v>0</v>
      </c>
      <c r="AR10" s="93">
        <f t="shared" si="1"/>
        <v>0</v>
      </c>
      <c r="AS10" s="93">
        <f t="shared" si="1"/>
        <v>0</v>
      </c>
      <c r="AT10" s="93">
        <f t="shared" si="1"/>
        <v>0</v>
      </c>
      <c r="AU10" s="93">
        <f t="shared" si="1"/>
        <v>0</v>
      </c>
      <c r="AV10" s="93">
        <f t="shared" si="1"/>
        <v>0</v>
      </c>
      <c r="AW10" s="93">
        <f t="shared" si="1"/>
        <v>0</v>
      </c>
      <c r="AX10" s="93">
        <f t="shared" si="1"/>
        <v>0</v>
      </c>
      <c r="AY10" s="93">
        <f t="shared" si="1"/>
        <v>31.43</v>
      </c>
      <c r="AZ10" s="93">
        <f t="shared" si="1"/>
        <v>0</v>
      </c>
      <c r="BA10" s="93">
        <f t="shared" si="1"/>
        <v>31.43</v>
      </c>
      <c r="BB10" s="93">
        <f t="shared" si="1"/>
        <v>0</v>
      </c>
      <c r="BC10" s="93">
        <f t="shared" si="1"/>
        <v>0</v>
      </c>
      <c r="BD10" s="93">
        <f t="shared" si="1"/>
        <v>130504.71</v>
      </c>
      <c r="BE10" s="96">
        <f t="shared" si="1"/>
        <v>125760.87</v>
      </c>
    </row>
    <row r="11" ht="15.75" customHeight="1">
      <c r="P11" s="97"/>
      <c r="Q11" s="7"/>
      <c r="R11" s="7"/>
      <c r="Y11" s="97"/>
      <c r="Z11" s="7"/>
      <c r="AA11" s="7"/>
      <c r="AB11" s="7"/>
      <c r="AC11" s="7"/>
      <c r="AD11" s="7"/>
      <c r="AE11" s="7"/>
      <c r="AF11" s="7"/>
      <c r="AG11" s="7"/>
      <c r="AH11" s="7"/>
      <c r="AI11" s="7"/>
      <c r="AJ11" s="7"/>
      <c r="AK11" s="7"/>
      <c r="AL11" s="97"/>
      <c r="AM11" s="7"/>
      <c r="AN11" s="7"/>
      <c r="AO11" s="7"/>
      <c r="AP11" s="7"/>
      <c r="AQ11" s="7"/>
      <c r="AR11" s="7"/>
      <c r="AS11" s="7"/>
      <c r="AT11" s="7"/>
      <c r="AU11" s="7"/>
      <c r="AV11" s="7"/>
      <c r="AW11" s="7"/>
      <c r="AX11" s="7"/>
      <c r="AY11" s="7"/>
      <c r="AZ11" s="7"/>
      <c r="BA11" s="97"/>
      <c r="BD11" s="97"/>
    </row>
    <row r="12" ht="15.75" customHeight="1">
      <c r="P12" s="97"/>
      <c r="Q12" s="7"/>
      <c r="R12" s="7"/>
      <c r="Y12" s="97"/>
      <c r="Z12" s="7"/>
      <c r="AA12" s="7"/>
      <c r="AB12" s="7"/>
      <c r="AC12" s="7"/>
      <c r="AD12" s="7"/>
      <c r="AE12" s="7"/>
      <c r="AF12" s="7"/>
      <c r="AG12" s="7"/>
      <c r="AH12" s="7"/>
      <c r="AI12" s="7"/>
      <c r="AJ12" s="7"/>
      <c r="AK12" s="7"/>
      <c r="AL12" s="97"/>
      <c r="AM12" s="7"/>
      <c r="AN12" s="7"/>
      <c r="AO12" s="7"/>
      <c r="AP12" s="7"/>
      <c r="AQ12" s="7"/>
      <c r="AR12" s="7"/>
      <c r="AS12" s="7"/>
      <c r="AT12" s="7"/>
      <c r="AU12" s="7"/>
      <c r="AV12" s="7"/>
      <c r="AW12" s="7"/>
      <c r="AX12" s="7"/>
      <c r="AY12" s="7"/>
      <c r="AZ12" s="7"/>
      <c r="BA12" s="97"/>
      <c r="BD12" s="97"/>
    </row>
    <row r="13" ht="15.75" customHeight="1">
      <c r="P13" s="97"/>
      <c r="Q13" s="7"/>
      <c r="R13" s="7"/>
      <c r="Y13" s="97"/>
      <c r="Z13" s="7"/>
      <c r="AA13" s="7"/>
      <c r="AB13" s="7"/>
      <c r="AC13" s="7"/>
      <c r="AD13" s="7"/>
      <c r="AE13" s="7"/>
      <c r="AF13" s="7"/>
      <c r="AG13" s="7"/>
      <c r="AH13" s="7"/>
      <c r="AI13" s="7"/>
      <c r="AJ13" s="7"/>
      <c r="AK13" s="7"/>
      <c r="AL13" s="97"/>
      <c r="AM13" s="7"/>
      <c r="AN13" s="7"/>
      <c r="AO13" s="7"/>
      <c r="AP13" s="7"/>
      <c r="AQ13" s="7"/>
      <c r="AR13" s="7"/>
      <c r="AS13" s="7"/>
      <c r="AT13" s="7"/>
      <c r="AU13" s="7"/>
      <c r="AV13" s="7"/>
      <c r="AW13" s="7"/>
      <c r="AX13" s="7"/>
      <c r="AY13" s="7"/>
      <c r="AZ13" s="7"/>
      <c r="BA13" s="97"/>
      <c r="BD13" s="97"/>
    </row>
    <row r="14" ht="15.75" customHeight="1">
      <c r="P14" s="97"/>
      <c r="Q14" s="7"/>
      <c r="R14" s="7"/>
      <c r="Y14" s="97"/>
      <c r="Z14" s="7"/>
      <c r="AA14" s="7"/>
      <c r="AB14" s="7"/>
      <c r="AC14" s="7"/>
      <c r="AD14" s="7"/>
      <c r="AE14" s="7"/>
      <c r="AF14" s="7"/>
      <c r="AG14" s="7"/>
      <c r="AH14" s="7"/>
      <c r="AI14" s="7"/>
      <c r="AJ14" s="7"/>
      <c r="AK14" s="7"/>
      <c r="AL14" s="97"/>
      <c r="AM14" s="7"/>
      <c r="AN14" s="7"/>
      <c r="AO14" s="7"/>
      <c r="AP14" s="7"/>
      <c r="AQ14" s="7"/>
      <c r="AR14" s="7"/>
      <c r="AS14" s="7"/>
      <c r="AT14" s="7"/>
      <c r="AU14" s="7"/>
      <c r="AV14" s="7"/>
      <c r="AW14" s="7"/>
      <c r="AX14" s="7"/>
      <c r="AY14" s="7"/>
      <c r="AZ14" s="7"/>
      <c r="BA14" s="97"/>
      <c r="BD14" s="97"/>
    </row>
    <row r="15" ht="15.75" customHeight="1">
      <c r="P15" s="97"/>
      <c r="Q15" s="7"/>
      <c r="R15" s="7"/>
      <c r="Y15" s="97"/>
      <c r="Z15" s="7"/>
      <c r="AA15" s="7"/>
      <c r="AB15" s="7"/>
      <c r="AC15" s="7"/>
      <c r="AD15" s="7"/>
      <c r="AE15" s="7"/>
      <c r="AF15" s="7"/>
      <c r="AG15" s="7"/>
      <c r="AH15" s="7"/>
      <c r="AI15" s="7"/>
      <c r="AJ15" s="7"/>
      <c r="AK15" s="7"/>
      <c r="AL15" s="97"/>
      <c r="AM15" s="7"/>
      <c r="AN15" s="7"/>
      <c r="AO15" s="7"/>
      <c r="AP15" s="7"/>
      <c r="AQ15" s="7"/>
      <c r="AR15" s="7"/>
      <c r="AS15" s="7"/>
      <c r="AT15" s="7"/>
      <c r="AU15" s="7"/>
      <c r="AV15" s="7"/>
      <c r="AW15" s="7"/>
      <c r="AX15" s="7"/>
      <c r="AY15" s="7"/>
      <c r="AZ15" s="7"/>
      <c r="BA15" s="97"/>
      <c r="BD15" s="97"/>
    </row>
    <row r="16" ht="15.75" customHeight="1">
      <c r="P16" s="97"/>
      <c r="Q16" s="7"/>
      <c r="R16" s="7"/>
      <c r="Y16" s="97"/>
      <c r="Z16" s="7"/>
      <c r="AA16" s="7"/>
      <c r="AB16" s="7"/>
      <c r="AC16" s="7"/>
      <c r="AD16" s="7"/>
      <c r="AE16" s="7"/>
      <c r="AF16" s="7"/>
      <c r="AG16" s="7"/>
      <c r="AH16" s="7"/>
      <c r="AI16" s="7"/>
      <c r="AJ16" s="7"/>
      <c r="AK16" s="7"/>
      <c r="AL16" s="97"/>
      <c r="AM16" s="7"/>
      <c r="AN16" s="7"/>
      <c r="AO16" s="7"/>
      <c r="AP16" s="7"/>
      <c r="AQ16" s="7"/>
      <c r="AR16" s="7"/>
      <c r="AS16" s="7"/>
      <c r="AT16" s="7"/>
      <c r="AU16" s="7"/>
      <c r="AV16" s="7"/>
      <c r="AW16" s="7"/>
      <c r="AX16" s="7"/>
      <c r="AY16" s="7"/>
      <c r="AZ16" s="7"/>
      <c r="BA16" s="97"/>
      <c r="BD16" s="97"/>
    </row>
    <row r="17" ht="15.75" customHeight="1">
      <c r="P17" s="97"/>
      <c r="Q17" s="7"/>
      <c r="R17" s="7"/>
      <c r="Y17" s="97"/>
      <c r="Z17" s="7"/>
      <c r="AA17" s="7"/>
      <c r="AB17" s="7"/>
      <c r="AC17" s="7"/>
      <c r="AD17" s="7"/>
      <c r="AE17" s="7"/>
      <c r="AF17" s="7"/>
      <c r="AG17" s="7"/>
      <c r="AH17" s="7"/>
      <c r="AI17" s="7"/>
      <c r="AJ17" s="7"/>
      <c r="AK17" s="7"/>
      <c r="AL17" s="97"/>
      <c r="AM17" s="7"/>
      <c r="AN17" s="7"/>
      <c r="AO17" s="7"/>
      <c r="AP17" s="7"/>
      <c r="AQ17" s="7"/>
      <c r="AR17" s="7"/>
      <c r="AS17" s="7"/>
      <c r="AT17" s="7"/>
      <c r="AU17" s="7"/>
      <c r="AV17" s="7"/>
      <c r="AW17" s="7"/>
      <c r="AX17" s="7"/>
      <c r="AY17" s="7"/>
      <c r="AZ17" s="7"/>
      <c r="BA17" s="97"/>
      <c r="BD17" s="97"/>
    </row>
    <row r="18" ht="15.75" customHeight="1">
      <c r="P18" s="97"/>
      <c r="Q18" s="7"/>
      <c r="R18" s="7"/>
      <c r="Y18" s="97"/>
      <c r="Z18" s="7"/>
      <c r="AA18" s="7"/>
      <c r="AB18" s="7"/>
      <c r="AC18" s="7"/>
      <c r="AD18" s="7"/>
      <c r="AE18" s="7"/>
      <c r="AF18" s="7"/>
      <c r="AG18" s="7"/>
      <c r="AH18" s="7"/>
      <c r="AI18" s="7"/>
      <c r="AJ18" s="7"/>
      <c r="AK18" s="7"/>
      <c r="AL18" s="97"/>
      <c r="AM18" s="7"/>
      <c r="AN18" s="7"/>
      <c r="AO18" s="7"/>
      <c r="AP18" s="7"/>
      <c r="AQ18" s="7"/>
      <c r="AR18" s="7"/>
      <c r="AS18" s="7"/>
      <c r="AT18" s="7"/>
      <c r="AU18" s="7"/>
      <c r="AV18" s="7"/>
      <c r="AW18" s="7"/>
      <c r="AX18" s="7"/>
      <c r="AY18" s="7"/>
      <c r="AZ18" s="7"/>
      <c r="BA18" s="97"/>
      <c r="BD18" s="97"/>
    </row>
    <row r="19" ht="15.75" customHeight="1">
      <c r="P19" s="97"/>
      <c r="Q19" s="7"/>
      <c r="R19" s="7"/>
      <c r="Y19" s="97"/>
      <c r="Z19" s="7"/>
      <c r="AA19" s="7"/>
      <c r="AB19" s="7"/>
      <c r="AC19" s="7"/>
      <c r="AD19" s="7"/>
      <c r="AE19" s="7"/>
      <c r="AF19" s="7"/>
      <c r="AG19" s="7"/>
      <c r="AH19" s="7"/>
      <c r="AI19" s="7"/>
      <c r="AJ19" s="7"/>
      <c r="AK19" s="7"/>
      <c r="AL19" s="97"/>
      <c r="AM19" s="7"/>
      <c r="AN19" s="7"/>
      <c r="AO19" s="7"/>
      <c r="AP19" s="7"/>
      <c r="AQ19" s="7"/>
      <c r="AR19" s="7"/>
      <c r="AS19" s="7"/>
      <c r="AT19" s="7"/>
      <c r="AU19" s="7"/>
      <c r="AV19" s="7"/>
      <c r="AW19" s="7"/>
      <c r="AX19" s="7"/>
      <c r="AY19" s="7"/>
      <c r="AZ19" s="7"/>
      <c r="BA19" s="97"/>
      <c r="BD19" s="97"/>
    </row>
    <row r="20" ht="15.75" customHeight="1">
      <c r="P20" s="97"/>
      <c r="Q20" s="7"/>
      <c r="R20" s="7"/>
      <c r="Y20" s="97"/>
      <c r="Z20" s="7"/>
      <c r="AA20" s="7"/>
      <c r="AB20" s="7"/>
      <c r="AC20" s="7"/>
      <c r="AD20" s="7"/>
      <c r="AE20" s="7"/>
      <c r="AF20" s="7"/>
      <c r="AG20" s="7"/>
      <c r="AH20" s="7"/>
      <c r="AI20" s="7"/>
      <c r="AJ20" s="7"/>
      <c r="AK20" s="7"/>
      <c r="AL20" s="97"/>
      <c r="AM20" s="7"/>
      <c r="AN20" s="7"/>
      <c r="AO20" s="7"/>
      <c r="AP20" s="7"/>
      <c r="AQ20" s="7"/>
      <c r="AR20" s="7"/>
      <c r="AS20" s="7"/>
      <c r="AT20" s="7"/>
      <c r="AU20" s="7"/>
      <c r="AV20" s="7"/>
      <c r="AW20" s="7"/>
      <c r="AX20" s="7"/>
      <c r="AY20" s="7"/>
      <c r="AZ20" s="7"/>
      <c r="BA20" s="97"/>
      <c r="BD20" s="97"/>
    </row>
    <row r="21" ht="15.75" customHeight="1">
      <c r="P21" s="97"/>
      <c r="Q21" s="7"/>
      <c r="R21" s="7"/>
      <c r="Y21" s="97"/>
      <c r="Z21" s="7"/>
      <c r="AA21" s="7"/>
      <c r="AB21" s="7"/>
      <c r="AC21" s="7"/>
      <c r="AD21" s="7"/>
      <c r="AE21" s="7"/>
      <c r="AF21" s="7"/>
      <c r="AG21" s="7"/>
      <c r="AH21" s="7"/>
      <c r="AI21" s="7"/>
      <c r="AJ21" s="7"/>
      <c r="AK21" s="7"/>
      <c r="AL21" s="97"/>
      <c r="AM21" s="7"/>
      <c r="AN21" s="7"/>
      <c r="AO21" s="7"/>
      <c r="AP21" s="7"/>
      <c r="AQ21" s="7"/>
      <c r="AR21" s="7"/>
      <c r="AS21" s="7"/>
      <c r="AT21" s="7"/>
      <c r="AU21" s="7"/>
      <c r="AV21" s="7"/>
      <c r="AW21" s="7"/>
      <c r="AX21" s="7"/>
      <c r="AY21" s="7"/>
      <c r="AZ21" s="7"/>
      <c r="BA21" s="97"/>
      <c r="BD21" s="97"/>
    </row>
    <row r="22" ht="15.75" customHeight="1">
      <c r="P22" s="97"/>
      <c r="Q22" s="7"/>
      <c r="R22" s="7"/>
      <c r="Y22" s="97"/>
      <c r="Z22" s="7"/>
      <c r="AA22" s="7"/>
      <c r="AB22" s="7"/>
      <c r="AC22" s="7"/>
      <c r="AD22" s="7"/>
      <c r="AE22" s="7"/>
      <c r="AF22" s="7"/>
      <c r="AG22" s="7"/>
      <c r="AH22" s="7"/>
      <c r="AI22" s="7"/>
      <c r="AJ22" s="7"/>
      <c r="AK22" s="7"/>
      <c r="AL22" s="97"/>
      <c r="AM22" s="7"/>
      <c r="AN22" s="7"/>
      <c r="AO22" s="7"/>
      <c r="AP22" s="7"/>
      <c r="AQ22" s="7"/>
      <c r="AR22" s="7"/>
      <c r="AS22" s="7"/>
      <c r="AT22" s="7"/>
      <c r="AU22" s="7"/>
      <c r="AV22" s="7"/>
      <c r="AW22" s="7"/>
      <c r="AX22" s="7"/>
      <c r="AY22" s="7"/>
      <c r="AZ22" s="7"/>
      <c r="BA22" s="97"/>
      <c r="BD22" s="97"/>
    </row>
    <row r="23" ht="15.75" customHeight="1">
      <c r="P23" s="97"/>
      <c r="Q23" s="7"/>
      <c r="R23" s="7"/>
      <c r="Y23" s="97"/>
      <c r="Z23" s="7"/>
      <c r="AA23" s="7"/>
      <c r="AB23" s="7"/>
      <c r="AC23" s="7"/>
      <c r="AD23" s="7"/>
      <c r="AE23" s="7"/>
      <c r="AF23" s="7"/>
      <c r="AG23" s="7"/>
      <c r="AH23" s="7"/>
      <c r="AI23" s="7"/>
      <c r="AJ23" s="7"/>
      <c r="AK23" s="7"/>
      <c r="AL23" s="97"/>
      <c r="AM23" s="7"/>
      <c r="AN23" s="7"/>
      <c r="AO23" s="7"/>
      <c r="AP23" s="7"/>
      <c r="AQ23" s="7"/>
      <c r="AR23" s="7"/>
      <c r="AS23" s="7"/>
      <c r="AT23" s="7"/>
      <c r="AU23" s="7"/>
      <c r="AV23" s="7"/>
      <c r="AW23" s="7"/>
      <c r="AX23" s="7"/>
      <c r="AY23" s="7"/>
      <c r="AZ23" s="7"/>
      <c r="BA23" s="97"/>
      <c r="BD23" s="97"/>
    </row>
    <row r="24" ht="15.75" customHeight="1">
      <c r="P24" s="97"/>
      <c r="Q24" s="7"/>
      <c r="R24" s="7"/>
      <c r="Y24" s="97"/>
      <c r="Z24" s="7"/>
      <c r="AA24" s="7"/>
      <c r="AB24" s="7"/>
      <c r="AC24" s="7"/>
      <c r="AD24" s="7"/>
      <c r="AE24" s="7"/>
      <c r="AF24" s="7"/>
      <c r="AG24" s="7"/>
      <c r="AH24" s="7"/>
      <c r="AI24" s="7"/>
      <c r="AJ24" s="7"/>
      <c r="AK24" s="7"/>
      <c r="AL24" s="97"/>
      <c r="AM24" s="7"/>
      <c r="AN24" s="7"/>
      <c r="AO24" s="7"/>
      <c r="AP24" s="7"/>
      <c r="AQ24" s="7"/>
      <c r="AR24" s="7"/>
      <c r="AS24" s="7"/>
      <c r="AT24" s="7"/>
      <c r="AU24" s="7"/>
      <c r="AV24" s="7"/>
      <c r="AW24" s="7"/>
      <c r="AX24" s="7"/>
      <c r="AY24" s="7"/>
      <c r="AZ24" s="7"/>
      <c r="BA24" s="97"/>
      <c r="BD24" s="97"/>
    </row>
    <row r="25" ht="15.75" customHeight="1">
      <c r="P25" s="97"/>
      <c r="Q25" s="7"/>
      <c r="R25" s="7"/>
      <c r="Y25" s="97"/>
      <c r="Z25" s="7"/>
      <c r="AA25" s="7"/>
      <c r="AB25" s="7"/>
      <c r="AC25" s="7"/>
      <c r="AD25" s="7"/>
      <c r="AE25" s="7"/>
      <c r="AF25" s="7"/>
      <c r="AG25" s="7"/>
      <c r="AH25" s="7"/>
      <c r="AI25" s="7"/>
      <c r="AJ25" s="7"/>
      <c r="AK25" s="7"/>
      <c r="AL25" s="97"/>
      <c r="AM25" s="7"/>
      <c r="AN25" s="7"/>
      <c r="AO25" s="7"/>
      <c r="AP25" s="7"/>
      <c r="AQ25" s="7"/>
      <c r="AR25" s="7"/>
      <c r="AS25" s="7"/>
      <c r="AT25" s="7"/>
      <c r="AU25" s="7"/>
      <c r="AV25" s="7"/>
      <c r="AW25" s="7"/>
      <c r="AX25" s="7"/>
      <c r="AY25" s="7"/>
      <c r="AZ25" s="7"/>
      <c r="BA25" s="97"/>
      <c r="BD25" s="97"/>
    </row>
    <row r="26" ht="15.75" customHeight="1">
      <c r="P26" s="97"/>
      <c r="Q26" s="7"/>
      <c r="R26" s="7"/>
      <c r="Y26" s="97"/>
      <c r="Z26" s="7"/>
      <c r="AA26" s="7"/>
      <c r="AB26" s="7"/>
      <c r="AC26" s="7"/>
      <c r="AD26" s="7"/>
      <c r="AE26" s="7"/>
      <c r="AF26" s="7"/>
      <c r="AG26" s="7"/>
      <c r="AH26" s="7"/>
      <c r="AI26" s="7"/>
      <c r="AJ26" s="7"/>
      <c r="AK26" s="7"/>
      <c r="AL26" s="97"/>
      <c r="AM26" s="7"/>
      <c r="AN26" s="7"/>
      <c r="AO26" s="7"/>
      <c r="AP26" s="7"/>
      <c r="AQ26" s="7"/>
      <c r="AR26" s="7"/>
      <c r="AS26" s="7"/>
      <c r="AT26" s="7"/>
      <c r="AU26" s="7"/>
      <c r="AV26" s="7"/>
      <c r="AW26" s="7"/>
      <c r="AX26" s="7"/>
      <c r="AY26" s="7"/>
      <c r="AZ26" s="7"/>
      <c r="BA26" s="97"/>
      <c r="BD26" s="97"/>
    </row>
    <row r="27" ht="15.75" customHeight="1">
      <c r="P27" s="97"/>
      <c r="Q27" s="7"/>
      <c r="R27" s="7"/>
      <c r="Y27" s="97"/>
      <c r="Z27" s="7"/>
      <c r="AA27" s="7"/>
      <c r="AB27" s="7"/>
      <c r="AC27" s="7"/>
      <c r="AD27" s="7"/>
      <c r="AE27" s="7"/>
      <c r="AF27" s="7"/>
      <c r="AG27" s="7"/>
      <c r="AH27" s="7"/>
      <c r="AI27" s="7"/>
      <c r="AJ27" s="7"/>
      <c r="AK27" s="7"/>
      <c r="AL27" s="97"/>
      <c r="AM27" s="7"/>
      <c r="AN27" s="7"/>
      <c r="AO27" s="7"/>
      <c r="AP27" s="7"/>
      <c r="AQ27" s="7"/>
      <c r="AR27" s="7"/>
      <c r="AS27" s="7"/>
      <c r="AT27" s="7"/>
      <c r="AU27" s="7"/>
      <c r="AV27" s="7"/>
      <c r="AW27" s="7"/>
      <c r="AX27" s="7"/>
      <c r="AY27" s="7"/>
      <c r="AZ27" s="7"/>
      <c r="BA27" s="97"/>
      <c r="BD27" s="97"/>
    </row>
    <row r="28" ht="15.75" customHeight="1">
      <c r="P28" s="97"/>
      <c r="Q28" s="7"/>
      <c r="R28" s="7"/>
      <c r="Y28" s="97"/>
      <c r="Z28" s="7"/>
      <c r="AA28" s="7"/>
      <c r="AB28" s="7"/>
      <c r="AC28" s="7"/>
      <c r="AD28" s="7"/>
      <c r="AE28" s="7"/>
      <c r="AF28" s="7"/>
      <c r="AG28" s="7"/>
      <c r="AH28" s="7"/>
      <c r="AI28" s="7"/>
      <c r="AJ28" s="7"/>
      <c r="AK28" s="7"/>
      <c r="AL28" s="97"/>
      <c r="AM28" s="7"/>
      <c r="AN28" s="7"/>
      <c r="AO28" s="7"/>
      <c r="AP28" s="7"/>
      <c r="AQ28" s="7"/>
      <c r="AR28" s="7"/>
      <c r="AS28" s="7"/>
      <c r="AT28" s="7"/>
      <c r="AU28" s="7"/>
      <c r="AV28" s="7"/>
      <c r="AW28" s="7"/>
      <c r="AX28" s="7"/>
      <c r="AY28" s="7"/>
      <c r="AZ28" s="7"/>
      <c r="BA28" s="97"/>
      <c r="BD28" s="97"/>
    </row>
    <row r="29" ht="15.75" customHeight="1">
      <c r="P29" s="97"/>
      <c r="Q29" s="7"/>
      <c r="R29" s="7"/>
      <c r="Y29" s="97"/>
      <c r="Z29" s="7"/>
      <c r="AA29" s="7"/>
      <c r="AB29" s="7"/>
      <c r="AC29" s="7"/>
      <c r="AD29" s="7"/>
      <c r="AE29" s="7"/>
      <c r="AF29" s="7"/>
      <c r="AG29" s="7"/>
      <c r="AH29" s="7"/>
      <c r="AI29" s="7"/>
      <c r="AJ29" s="7"/>
      <c r="AK29" s="7"/>
      <c r="AL29" s="97"/>
      <c r="AM29" s="7"/>
      <c r="AN29" s="7"/>
      <c r="AO29" s="7"/>
      <c r="AP29" s="7"/>
      <c r="AQ29" s="7"/>
      <c r="AR29" s="7"/>
      <c r="AS29" s="7"/>
      <c r="AT29" s="7"/>
      <c r="AU29" s="7"/>
      <c r="AV29" s="7"/>
      <c r="AW29" s="7"/>
      <c r="AX29" s="7"/>
      <c r="AY29" s="7"/>
      <c r="AZ29" s="7"/>
      <c r="BA29" s="97"/>
      <c r="BD29" s="97"/>
    </row>
    <row r="30" ht="15.75" customHeight="1">
      <c r="P30" s="97"/>
      <c r="Q30" s="7"/>
      <c r="R30" s="7"/>
      <c r="Y30" s="97"/>
      <c r="Z30" s="7"/>
      <c r="AA30" s="7"/>
      <c r="AB30" s="7"/>
      <c r="AC30" s="7"/>
      <c r="AD30" s="7"/>
      <c r="AE30" s="7"/>
      <c r="AF30" s="7"/>
      <c r="AG30" s="7"/>
      <c r="AH30" s="7"/>
      <c r="AI30" s="7"/>
      <c r="AJ30" s="7"/>
      <c r="AK30" s="7"/>
      <c r="AL30" s="97"/>
      <c r="AM30" s="7"/>
      <c r="AN30" s="7"/>
      <c r="AO30" s="7"/>
      <c r="AP30" s="7"/>
      <c r="AQ30" s="7"/>
      <c r="AR30" s="7"/>
      <c r="AS30" s="7"/>
      <c r="AT30" s="7"/>
      <c r="AU30" s="7"/>
      <c r="AV30" s="7"/>
      <c r="AW30" s="7"/>
      <c r="AX30" s="7"/>
      <c r="AY30" s="7"/>
      <c r="AZ30" s="7"/>
      <c r="BA30" s="97"/>
      <c r="BD30" s="97"/>
    </row>
    <row r="31" ht="15.75" customHeight="1">
      <c r="P31" s="97"/>
      <c r="Q31" s="7"/>
      <c r="R31" s="7"/>
      <c r="Y31" s="97"/>
      <c r="Z31" s="7"/>
      <c r="AA31" s="7"/>
      <c r="AB31" s="7"/>
      <c r="AC31" s="7"/>
      <c r="AD31" s="7"/>
      <c r="AE31" s="7"/>
      <c r="AF31" s="7"/>
      <c r="AG31" s="7"/>
      <c r="AH31" s="7"/>
      <c r="AI31" s="7"/>
      <c r="AJ31" s="7"/>
      <c r="AK31" s="7"/>
      <c r="AL31" s="97"/>
      <c r="AM31" s="7"/>
      <c r="AN31" s="7"/>
      <c r="AO31" s="7"/>
      <c r="AP31" s="7"/>
      <c r="AQ31" s="7"/>
      <c r="AR31" s="7"/>
      <c r="AS31" s="7"/>
      <c r="AT31" s="7"/>
      <c r="AU31" s="7"/>
      <c r="AV31" s="7"/>
      <c r="AW31" s="7"/>
      <c r="AX31" s="7"/>
      <c r="AY31" s="7"/>
      <c r="AZ31" s="7"/>
      <c r="BA31" s="97"/>
      <c r="BD31" s="97"/>
    </row>
    <row r="32" ht="15.75" customHeight="1">
      <c r="P32" s="97"/>
      <c r="Q32" s="7"/>
      <c r="R32" s="7"/>
      <c r="Y32" s="97"/>
      <c r="Z32" s="7"/>
      <c r="AA32" s="7"/>
      <c r="AB32" s="7"/>
      <c r="AC32" s="7"/>
      <c r="AD32" s="7"/>
      <c r="AE32" s="7"/>
      <c r="AF32" s="7"/>
      <c r="AG32" s="7"/>
      <c r="AH32" s="7"/>
      <c r="AI32" s="7"/>
      <c r="AJ32" s="7"/>
      <c r="AK32" s="7"/>
      <c r="AL32" s="97"/>
      <c r="AM32" s="7"/>
      <c r="AN32" s="7"/>
      <c r="AO32" s="7"/>
      <c r="AP32" s="7"/>
      <c r="AQ32" s="7"/>
      <c r="AR32" s="7"/>
      <c r="AS32" s="7"/>
      <c r="AT32" s="7"/>
      <c r="AU32" s="7"/>
      <c r="AV32" s="7"/>
      <c r="AW32" s="7"/>
      <c r="AX32" s="7"/>
      <c r="AY32" s="7"/>
      <c r="AZ32" s="7"/>
      <c r="BA32" s="97"/>
      <c r="BD32" s="97"/>
    </row>
    <row r="33" ht="15.75" customHeight="1">
      <c r="P33" s="97"/>
      <c r="Q33" s="7"/>
      <c r="R33" s="7"/>
      <c r="Y33" s="97"/>
      <c r="Z33" s="7"/>
      <c r="AA33" s="7"/>
      <c r="AB33" s="7"/>
      <c r="AC33" s="7"/>
      <c r="AD33" s="7"/>
      <c r="AE33" s="7"/>
      <c r="AF33" s="7"/>
      <c r="AG33" s="7"/>
      <c r="AH33" s="7"/>
      <c r="AI33" s="7"/>
      <c r="AJ33" s="7"/>
      <c r="AK33" s="7"/>
      <c r="AL33" s="97"/>
      <c r="AM33" s="7"/>
      <c r="AN33" s="7"/>
      <c r="AO33" s="7"/>
      <c r="AP33" s="7"/>
      <c r="AQ33" s="7"/>
      <c r="AR33" s="7"/>
      <c r="AS33" s="7"/>
      <c r="AT33" s="7"/>
      <c r="AU33" s="7"/>
      <c r="AV33" s="7"/>
      <c r="AW33" s="7"/>
      <c r="AX33" s="7"/>
      <c r="AY33" s="7"/>
      <c r="AZ33" s="7"/>
      <c r="BA33" s="97"/>
      <c r="BD33" s="97"/>
    </row>
    <row r="34" ht="15.75" customHeight="1">
      <c r="P34" s="97"/>
      <c r="Q34" s="7"/>
      <c r="R34" s="7"/>
      <c r="Y34" s="97"/>
      <c r="Z34" s="7"/>
      <c r="AA34" s="7"/>
      <c r="AB34" s="7"/>
      <c r="AC34" s="7"/>
      <c r="AD34" s="7"/>
      <c r="AE34" s="7"/>
      <c r="AF34" s="7"/>
      <c r="AG34" s="7"/>
      <c r="AH34" s="7"/>
      <c r="AI34" s="7"/>
      <c r="AJ34" s="7"/>
      <c r="AK34" s="7"/>
      <c r="AL34" s="97"/>
      <c r="AM34" s="7"/>
      <c r="AN34" s="7"/>
      <c r="AO34" s="7"/>
      <c r="AP34" s="7"/>
      <c r="AQ34" s="7"/>
      <c r="AR34" s="7"/>
      <c r="AS34" s="7"/>
      <c r="AT34" s="7"/>
      <c r="AU34" s="7"/>
      <c r="AV34" s="7"/>
      <c r="AW34" s="7"/>
      <c r="AX34" s="7"/>
      <c r="AY34" s="7"/>
      <c r="AZ34" s="7"/>
      <c r="BA34" s="97"/>
      <c r="BD34" s="97"/>
    </row>
    <row r="35" ht="15.75" customHeight="1">
      <c r="P35" s="97"/>
      <c r="Q35" s="7"/>
      <c r="R35" s="7"/>
      <c r="Y35" s="97"/>
      <c r="Z35" s="7"/>
      <c r="AA35" s="7"/>
      <c r="AB35" s="7"/>
      <c r="AC35" s="7"/>
      <c r="AD35" s="7"/>
      <c r="AE35" s="7"/>
      <c r="AF35" s="7"/>
      <c r="AG35" s="7"/>
      <c r="AH35" s="7"/>
      <c r="AI35" s="7"/>
      <c r="AJ35" s="7"/>
      <c r="AK35" s="7"/>
      <c r="AL35" s="97"/>
      <c r="AM35" s="7"/>
      <c r="AN35" s="7"/>
      <c r="AO35" s="7"/>
      <c r="AP35" s="7"/>
      <c r="AQ35" s="7"/>
      <c r="AR35" s="7"/>
      <c r="AS35" s="7"/>
      <c r="AT35" s="7"/>
      <c r="AU35" s="7"/>
      <c r="AV35" s="7"/>
      <c r="AW35" s="7"/>
      <c r="AX35" s="7"/>
      <c r="AY35" s="7"/>
      <c r="AZ35" s="7"/>
      <c r="BA35" s="97"/>
      <c r="BD35" s="97"/>
    </row>
    <row r="36" ht="15.75" customHeight="1">
      <c r="P36" s="97"/>
      <c r="Q36" s="7"/>
      <c r="R36" s="7"/>
      <c r="Y36" s="97"/>
      <c r="Z36" s="7"/>
      <c r="AA36" s="7"/>
      <c r="AB36" s="7"/>
      <c r="AC36" s="7"/>
      <c r="AD36" s="7"/>
      <c r="AE36" s="7"/>
      <c r="AF36" s="7"/>
      <c r="AG36" s="7"/>
      <c r="AH36" s="7"/>
      <c r="AI36" s="7"/>
      <c r="AJ36" s="7"/>
      <c r="AK36" s="7"/>
      <c r="AL36" s="97"/>
      <c r="AM36" s="7"/>
      <c r="AN36" s="7"/>
      <c r="AO36" s="7"/>
      <c r="AP36" s="7"/>
      <c r="AQ36" s="7"/>
      <c r="AR36" s="7"/>
      <c r="AS36" s="7"/>
      <c r="AT36" s="7"/>
      <c r="AU36" s="7"/>
      <c r="AV36" s="7"/>
      <c r="AW36" s="7"/>
      <c r="AX36" s="7"/>
      <c r="AY36" s="7"/>
      <c r="AZ36" s="7"/>
      <c r="BA36" s="97"/>
      <c r="BD36" s="97"/>
    </row>
    <row r="37" ht="15.75" customHeight="1">
      <c r="P37" s="97"/>
      <c r="Q37" s="7"/>
      <c r="R37" s="7"/>
      <c r="Y37" s="97"/>
      <c r="Z37" s="7"/>
      <c r="AA37" s="7"/>
      <c r="AB37" s="7"/>
      <c r="AC37" s="7"/>
      <c r="AD37" s="7"/>
      <c r="AE37" s="7"/>
      <c r="AF37" s="7"/>
      <c r="AG37" s="7"/>
      <c r="AH37" s="7"/>
      <c r="AI37" s="7"/>
      <c r="AJ37" s="7"/>
      <c r="AK37" s="7"/>
      <c r="AL37" s="97"/>
      <c r="AM37" s="7"/>
      <c r="AN37" s="7"/>
      <c r="AO37" s="7"/>
      <c r="AP37" s="7"/>
      <c r="AQ37" s="7"/>
      <c r="AR37" s="7"/>
      <c r="AS37" s="7"/>
      <c r="AT37" s="7"/>
      <c r="AU37" s="7"/>
      <c r="AV37" s="7"/>
      <c r="AW37" s="7"/>
      <c r="AX37" s="7"/>
      <c r="AY37" s="7"/>
      <c r="AZ37" s="7"/>
      <c r="BA37" s="97"/>
      <c r="BD37" s="97"/>
    </row>
    <row r="38" ht="15.75" customHeight="1">
      <c r="P38" s="97"/>
      <c r="Q38" s="7"/>
      <c r="R38" s="7"/>
      <c r="Y38" s="97"/>
      <c r="Z38" s="7"/>
      <c r="AA38" s="7"/>
      <c r="AB38" s="7"/>
      <c r="AC38" s="7"/>
      <c r="AD38" s="7"/>
      <c r="AE38" s="7"/>
      <c r="AF38" s="7"/>
      <c r="AG38" s="7"/>
      <c r="AH38" s="7"/>
      <c r="AI38" s="7"/>
      <c r="AJ38" s="7"/>
      <c r="AK38" s="7"/>
      <c r="AL38" s="97"/>
      <c r="AM38" s="7"/>
      <c r="AN38" s="7"/>
      <c r="AO38" s="7"/>
      <c r="AP38" s="7"/>
      <c r="AQ38" s="7"/>
      <c r="AR38" s="7"/>
      <c r="AS38" s="7"/>
      <c r="AT38" s="7"/>
      <c r="AU38" s="7"/>
      <c r="AV38" s="7"/>
      <c r="AW38" s="7"/>
      <c r="AX38" s="7"/>
      <c r="AY38" s="7"/>
      <c r="AZ38" s="7"/>
      <c r="BA38" s="97"/>
      <c r="BD38" s="97"/>
    </row>
    <row r="39" ht="15.75" customHeight="1">
      <c r="P39" s="97"/>
      <c r="Q39" s="7"/>
      <c r="R39" s="7"/>
      <c r="Y39" s="97"/>
      <c r="Z39" s="7"/>
      <c r="AA39" s="7"/>
      <c r="AB39" s="7"/>
      <c r="AC39" s="7"/>
      <c r="AD39" s="7"/>
      <c r="AE39" s="7"/>
      <c r="AF39" s="7"/>
      <c r="AG39" s="7"/>
      <c r="AH39" s="7"/>
      <c r="AI39" s="7"/>
      <c r="AJ39" s="7"/>
      <c r="AK39" s="7"/>
      <c r="AL39" s="97"/>
      <c r="AM39" s="7"/>
      <c r="AN39" s="7"/>
      <c r="AO39" s="7"/>
      <c r="AP39" s="7"/>
      <c r="AQ39" s="7"/>
      <c r="AR39" s="7"/>
      <c r="AS39" s="7"/>
      <c r="AT39" s="7"/>
      <c r="AU39" s="7"/>
      <c r="AV39" s="7"/>
      <c r="AW39" s="7"/>
      <c r="AX39" s="7"/>
      <c r="AY39" s="7"/>
      <c r="AZ39" s="7"/>
      <c r="BA39" s="97"/>
      <c r="BD39" s="97"/>
    </row>
    <row r="40" ht="15.75" customHeight="1">
      <c r="P40" s="97"/>
      <c r="Q40" s="7"/>
      <c r="R40" s="7"/>
      <c r="Y40" s="97"/>
      <c r="Z40" s="7"/>
      <c r="AA40" s="7"/>
      <c r="AB40" s="7"/>
      <c r="AC40" s="7"/>
      <c r="AD40" s="7"/>
      <c r="AE40" s="7"/>
      <c r="AF40" s="7"/>
      <c r="AG40" s="7"/>
      <c r="AH40" s="7"/>
      <c r="AI40" s="7"/>
      <c r="AJ40" s="7"/>
      <c r="AK40" s="7"/>
      <c r="AL40" s="97"/>
      <c r="AM40" s="7"/>
      <c r="AN40" s="7"/>
      <c r="AO40" s="7"/>
      <c r="AP40" s="7"/>
      <c r="AQ40" s="7"/>
      <c r="AR40" s="7"/>
      <c r="AS40" s="7"/>
      <c r="AT40" s="7"/>
      <c r="AU40" s="7"/>
      <c r="AV40" s="7"/>
      <c r="AW40" s="7"/>
      <c r="AX40" s="7"/>
      <c r="AY40" s="7"/>
      <c r="AZ40" s="7"/>
      <c r="BA40" s="97"/>
      <c r="BD40" s="97"/>
    </row>
    <row r="41" ht="15.75" customHeight="1">
      <c r="P41" s="97"/>
      <c r="Q41" s="7"/>
      <c r="R41" s="7"/>
      <c r="Y41" s="97"/>
      <c r="Z41" s="7"/>
      <c r="AA41" s="7"/>
      <c r="AB41" s="7"/>
      <c r="AC41" s="7"/>
      <c r="AD41" s="7"/>
      <c r="AE41" s="7"/>
      <c r="AF41" s="7"/>
      <c r="AG41" s="7"/>
      <c r="AH41" s="7"/>
      <c r="AI41" s="7"/>
      <c r="AJ41" s="7"/>
      <c r="AK41" s="7"/>
      <c r="AL41" s="97"/>
      <c r="AM41" s="7"/>
      <c r="AN41" s="7"/>
      <c r="AO41" s="7"/>
      <c r="AP41" s="7"/>
      <c r="AQ41" s="7"/>
      <c r="AR41" s="7"/>
      <c r="AS41" s="7"/>
      <c r="AT41" s="7"/>
      <c r="AU41" s="7"/>
      <c r="AV41" s="7"/>
      <c r="AW41" s="7"/>
      <c r="AX41" s="7"/>
      <c r="AY41" s="7"/>
      <c r="AZ41" s="7"/>
      <c r="BA41" s="97"/>
      <c r="BD41" s="97"/>
    </row>
    <row r="42" ht="15.75" customHeight="1">
      <c r="P42" s="97"/>
      <c r="Q42" s="7"/>
      <c r="R42" s="7"/>
      <c r="Y42" s="97"/>
      <c r="Z42" s="7"/>
      <c r="AA42" s="7"/>
      <c r="AB42" s="7"/>
      <c r="AC42" s="7"/>
      <c r="AD42" s="7"/>
      <c r="AE42" s="7"/>
      <c r="AF42" s="7"/>
      <c r="AG42" s="7"/>
      <c r="AH42" s="7"/>
      <c r="AI42" s="7"/>
      <c r="AJ42" s="7"/>
      <c r="AK42" s="7"/>
      <c r="AL42" s="97"/>
      <c r="AM42" s="7"/>
      <c r="AN42" s="7"/>
      <c r="AO42" s="7"/>
      <c r="AP42" s="7"/>
      <c r="AQ42" s="7"/>
      <c r="AR42" s="7"/>
      <c r="AS42" s="7"/>
      <c r="AT42" s="7"/>
      <c r="AU42" s="7"/>
      <c r="AV42" s="7"/>
      <c r="AW42" s="7"/>
      <c r="AX42" s="7"/>
      <c r="AY42" s="7"/>
      <c r="AZ42" s="7"/>
      <c r="BA42" s="97"/>
      <c r="BD42" s="97"/>
    </row>
    <row r="43" ht="15.75" customHeight="1">
      <c r="P43" s="97"/>
      <c r="Q43" s="7"/>
      <c r="R43" s="7"/>
      <c r="Y43" s="97"/>
      <c r="Z43" s="7"/>
      <c r="AA43" s="7"/>
      <c r="AB43" s="7"/>
      <c r="AC43" s="7"/>
      <c r="AD43" s="7"/>
      <c r="AE43" s="7"/>
      <c r="AF43" s="7"/>
      <c r="AG43" s="7"/>
      <c r="AH43" s="7"/>
      <c r="AI43" s="7"/>
      <c r="AJ43" s="7"/>
      <c r="AK43" s="7"/>
      <c r="AL43" s="97"/>
      <c r="AM43" s="7"/>
      <c r="AN43" s="7"/>
      <c r="AO43" s="7"/>
      <c r="AP43" s="7"/>
      <c r="AQ43" s="7"/>
      <c r="AR43" s="7"/>
      <c r="AS43" s="7"/>
      <c r="AT43" s="7"/>
      <c r="AU43" s="7"/>
      <c r="AV43" s="7"/>
      <c r="AW43" s="7"/>
      <c r="AX43" s="7"/>
      <c r="AY43" s="7"/>
      <c r="AZ43" s="7"/>
      <c r="BA43" s="97"/>
      <c r="BD43" s="97"/>
    </row>
    <row r="44" ht="15.75" customHeight="1">
      <c r="P44" s="97"/>
      <c r="Q44" s="7"/>
      <c r="R44" s="7"/>
      <c r="Y44" s="97"/>
      <c r="Z44" s="7"/>
      <c r="AA44" s="7"/>
      <c r="AB44" s="7"/>
      <c r="AC44" s="7"/>
      <c r="AD44" s="7"/>
      <c r="AE44" s="7"/>
      <c r="AF44" s="7"/>
      <c r="AG44" s="7"/>
      <c r="AH44" s="7"/>
      <c r="AI44" s="7"/>
      <c r="AJ44" s="7"/>
      <c r="AK44" s="7"/>
      <c r="AL44" s="97"/>
      <c r="AM44" s="7"/>
      <c r="AN44" s="7"/>
      <c r="AO44" s="7"/>
      <c r="AP44" s="7"/>
      <c r="AQ44" s="7"/>
      <c r="AR44" s="7"/>
      <c r="AS44" s="7"/>
      <c r="AT44" s="7"/>
      <c r="AU44" s="7"/>
      <c r="AV44" s="7"/>
      <c r="AW44" s="7"/>
      <c r="AX44" s="7"/>
      <c r="AY44" s="7"/>
      <c r="AZ44" s="7"/>
      <c r="BA44" s="97"/>
      <c r="BD44" s="97"/>
    </row>
    <row r="45" ht="15.75" customHeight="1">
      <c r="P45" s="97"/>
      <c r="Q45" s="7"/>
      <c r="R45" s="7"/>
      <c r="Y45" s="97"/>
      <c r="Z45" s="7"/>
      <c r="AA45" s="7"/>
      <c r="AB45" s="7"/>
      <c r="AC45" s="7"/>
      <c r="AD45" s="7"/>
      <c r="AE45" s="7"/>
      <c r="AF45" s="7"/>
      <c r="AG45" s="7"/>
      <c r="AH45" s="7"/>
      <c r="AI45" s="7"/>
      <c r="AJ45" s="7"/>
      <c r="AK45" s="7"/>
      <c r="AL45" s="97"/>
      <c r="AM45" s="7"/>
      <c r="AN45" s="7"/>
      <c r="AO45" s="7"/>
      <c r="AP45" s="7"/>
      <c r="AQ45" s="7"/>
      <c r="AR45" s="7"/>
      <c r="AS45" s="7"/>
      <c r="AT45" s="7"/>
      <c r="AU45" s="7"/>
      <c r="AV45" s="7"/>
      <c r="AW45" s="7"/>
      <c r="AX45" s="7"/>
      <c r="AY45" s="7"/>
      <c r="AZ45" s="7"/>
      <c r="BA45" s="97"/>
      <c r="BD45" s="97"/>
    </row>
    <row r="46" ht="15.75" customHeight="1">
      <c r="P46" s="97"/>
      <c r="Q46" s="7"/>
      <c r="R46" s="7"/>
      <c r="Y46" s="97"/>
      <c r="Z46" s="7"/>
      <c r="AA46" s="7"/>
      <c r="AB46" s="7"/>
      <c r="AC46" s="7"/>
      <c r="AD46" s="7"/>
      <c r="AE46" s="7"/>
      <c r="AF46" s="7"/>
      <c r="AG46" s="7"/>
      <c r="AH46" s="7"/>
      <c r="AI46" s="7"/>
      <c r="AJ46" s="7"/>
      <c r="AK46" s="7"/>
      <c r="AL46" s="97"/>
      <c r="AM46" s="7"/>
      <c r="AN46" s="7"/>
      <c r="AO46" s="7"/>
      <c r="AP46" s="7"/>
      <c r="AQ46" s="7"/>
      <c r="AR46" s="7"/>
      <c r="AS46" s="7"/>
      <c r="AT46" s="7"/>
      <c r="AU46" s="7"/>
      <c r="AV46" s="7"/>
      <c r="AW46" s="7"/>
      <c r="AX46" s="7"/>
      <c r="AY46" s="7"/>
      <c r="AZ46" s="7"/>
      <c r="BA46" s="97"/>
      <c r="BD46" s="97"/>
    </row>
    <row r="47" ht="15.75" customHeight="1">
      <c r="P47" s="97"/>
      <c r="Q47" s="7"/>
      <c r="R47" s="7"/>
      <c r="Y47" s="97"/>
      <c r="Z47" s="7"/>
      <c r="AA47" s="7"/>
      <c r="AB47" s="7"/>
      <c r="AC47" s="7"/>
      <c r="AD47" s="7"/>
      <c r="AE47" s="7"/>
      <c r="AF47" s="7"/>
      <c r="AG47" s="7"/>
      <c r="AH47" s="7"/>
      <c r="AI47" s="7"/>
      <c r="AJ47" s="7"/>
      <c r="AK47" s="7"/>
      <c r="AL47" s="97"/>
      <c r="AM47" s="7"/>
      <c r="AN47" s="7"/>
      <c r="AO47" s="7"/>
      <c r="AP47" s="7"/>
      <c r="AQ47" s="7"/>
      <c r="AR47" s="7"/>
      <c r="AS47" s="7"/>
      <c r="AT47" s="7"/>
      <c r="AU47" s="7"/>
      <c r="AV47" s="7"/>
      <c r="AW47" s="7"/>
      <c r="AX47" s="7"/>
      <c r="AY47" s="7"/>
      <c r="AZ47" s="7"/>
      <c r="BA47" s="97"/>
      <c r="BD47" s="97"/>
    </row>
    <row r="48" ht="15.75" customHeight="1">
      <c r="P48" s="97"/>
      <c r="Q48" s="7"/>
      <c r="R48" s="7"/>
      <c r="Y48" s="97"/>
      <c r="Z48" s="7"/>
      <c r="AA48" s="7"/>
      <c r="AB48" s="7"/>
      <c r="AC48" s="7"/>
      <c r="AD48" s="7"/>
      <c r="AE48" s="7"/>
      <c r="AF48" s="7"/>
      <c r="AG48" s="7"/>
      <c r="AH48" s="7"/>
      <c r="AI48" s="7"/>
      <c r="AJ48" s="7"/>
      <c r="AK48" s="7"/>
      <c r="AL48" s="97"/>
      <c r="AM48" s="7"/>
      <c r="AN48" s="7"/>
      <c r="AO48" s="7"/>
      <c r="AP48" s="7"/>
      <c r="AQ48" s="7"/>
      <c r="AR48" s="7"/>
      <c r="AS48" s="7"/>
      <c r="AT48" s="7"/>
      <c r="AU48" s="7"/>
      <c r="AV48" s="7"/>
      <c r="AW48" s="7"/>
      <c r="AX48" s="7"/>
      <c r="AY48" s="7"/>
      <c r="AZ48" s="7"/>
      <c r="BA48" s="97"/>
      <c r="BD48" s="97"/>
    </row>
    <row r="49" ht="15.75" customHeight="1">
      <c r="P49" s="97"/>
      <c r="Q49" s="7"/>
      <c r="R49" s="7"/>
      <c r="Y49" s="97"/>
      <c r="Z49" s="7"/>
      <c r="AA49" s="7"/>
      <c r="AB49" s="7"/>
      <c r="AC49" s="7"/>
      <c r="AD49" s="7"/>
      <c r="AE49" s="7"/>
      <c r="AF49" s="7"/>
      <c r="AG49" s="7"/>
      <c r="AH49" s="7"/>
      <c r="AI49" s="7"/>
      <c r="AJ49" s="7"/>
      <c r="AK49" s="7"/>
      <c r="AL49" s="97"/>
      <c r="AM49" s="7"/>
      <c r="AN49" s="7"/>
      <c r="AO49" s="7"/>
      <c r="AP49" s="7"/>
      <c r="AQ49" s="7"/>
      <c r="AR49" s="7"/>
      <c r="AS49" s="7"/>
      <c r="AT49" s="7"/>
      <c r="AU49" s="7"/>
      <c r="AV49" s="7"/>
      <c r="AW49" s="7"/>
      <c r="AX49" s="7"/>
      <c r="AY49" s="7"/>
      <c r="AZ49" s="7"/>
      <c r="BA49" s="97"/>
      <c r="BD49" s="97"/>
    </row>
    <row r="50" ht="15.75" customHeight="1">
      <c r="P50" s="97"/>
      <c r="Q50" s="7"/>
      <c r="R50" s="7"/>
      <c r="Y50" s="97"/>
      <c r="Z50" s="7"/>
      <c r="AA50" s="7"/>
      <c r="AB50" s="7"/>
      <c r="AC50" s="7"/>
      <c r="AD50" s="7"/>
      <c r="AE50" s="7"/>
      <c r="AF50" s="7"/>
      <c r="AG50" s="7"/>
      <c r="AH50" s="7"/>
      <c r="AI50" s="7"/>
      <c r="AJ50" s="7"/>
      <c r="AK50" s="7"/>
      <c r="AL50" s="97"/>
      <c r="AM50" s="7"/>
      <c r="AN50" s="7"/>
      <c r="AO50" s="7"/>
      <c r="AP50" s="7"/>
      <c r="AQ50" s="7"/>
      <c r="AR50" s="7"/>
      <c r="AS50" s="7"/>
      <c r="AT50" s="7"/>
      <c r="AU50" s="7"/>
      <c r="AV50" s="7"/>
      <c r="AW50" s="7"/>
      <c r="AX50" s="7"/>
      <c r="AY50" s="7"/>
      <c r="AZ50" s="7"/>
      <c r="BA50" s="97"/>
      <c r="BD50" s="97"/>
    </row>
    <row r="51" ht="15.75" customHeight="1">
      <c r="P51" s="97"/>
      <c r="Q51" s="7"/>
      <c r="R51" s="7"/>
      <c r="Y51" s="97"/>
      <c r="Z51" s="7"/>
      <c r="AA51" s="7"/>
      <c r="AB51" s="7"/>
      <c r="AC51" s="7"/>
      <c r="AD51" s="7"/>
      <c r="AE51" s="7"/>
      <c r="AF51" s="7"/>
      <c r="AG51" s="7"/>
      <c r="AH51" s="7"/>
      <c r="AI51" s="7"/>
      <c r="AJ51" s="7"/>
      <c r="AK51" s="7"/>
      <c r="AL51" s="97"/>
      <c r="AM51" s="7"/>
      <c r="AN51" s="7"/>
      <c r="AO51" s="7"/>
      <c r="AP51" s="7"/>
      <c r="AQ51" s="7"/>
      <c r="AR51" s="7"/>
      <c r="AS51" s="7"/>
      <c r="AT51" s="7"/>
      <c r="AU51" s="7"/>
      <c r="AV51" s="7"/>
      <c r="AW51" s="7"/>
      <c r="AX51" s="7"/>
      <c r="AY51" s="7"/>
      <c r="AZ51" s="7"/>
      <c r="BA51" s="97"/>
      <c r="BD51" s="97"/>
    </row>
    <row r="52" ht="15.75" customHeight="1">
      <c r="P52" s="97"/>
      <c r="Q52" s="7"/>
      <c r="R52" s="7"/>
      <c r="Y52" s="97"/>
      <c r="Z52" s="7"/>
      <c r="AA52" s="7"/>
      <c r="AB52" s="7"/>
      <c r="AC52" s="7"/>
      <c r="AD52" s="7"/>
      <c r="AE52" s="7"/>
      <c r="AF52" s="7"/>
      <c r="AG52" s="7"/>
      <c r="AH52" s="7"/>
      <c r="AI52" s="7"/>
      <c r="AJ52" s="7"/>
      <c r="AK52" s="7"/>
      <c r="AL52" s="97"/>
      <c r="AM52" s="7"/>
      <c r="AN52" s="7"/>
      <c r="AO52" s="7"/>
      <c r="AP52" s="7"/>
      <c r="AQ52" s="7"/>
      <c r="AR52" s="7"/>
      <c r="AS52" s="7"/>
      <c r="AT52" s="7"/>
      <c r="AU52" s="7"/>
      <c r="AV52" s="7"/>
      <c r="AW52" s="7"/>
      <c r="AX52" s="7"/>
      <c r="AY52" s="7"/>
      <c r="AZ52" s="7"/>
      <c r="BA52" s="97"/>
      <c r="BD52" s="97"/>
    </row>
    <row r="53" ht="15.75" customHeight="1">
      <c r="P53" s="97"/>
      <c r="Q53" s="7"/>
      <c r="R53" s="7"/>
      <c r="Y53" s="97"/>
      <c r="Z53" s="7"/>
      <c r="AA53" s="7"/>
      <c r="AB53" s="7"/>
      <c r="AC53" s="7"/>
      <c r="AD53" s="7"/>
      <c r="AE53" s="7"/>
      <c r="AF53" s="7"/>
      <c r="AG53" s="7"/>
      <c r="AH53" s="7"/>
      <c r="AI53" s="7"/>
      <c r="AJ53" s="7"/>
      <c r="AK53" s="7"/>
      <c r="AL53" s="97"/>
      <c r="AM53" s="7"/>
      <c r="AN53" s="7"/>
      <c r="AO53" s="7"/>
      <c r="AP53" s="7"/>
      <c r="AQ53" s="7"/>
      <c r="AR53" s="7"/>
      <c r="AS53" s="7"/>
      <c r="AT53" s="7"/>
      <c r="AU53" s="7"/>
      <c r="AV53" s="7"/>
      <c r="AW53" s="7"/>
      <c r="AX53" s="7"/>
      <c r="AY53" s="7"/>
      <c r="AZ53" s="7"/>
      <c r="BA53" s="97"/>
      <c r="BD53" s="97"/>
    </row>
    <row r="54" ht="15.75" customHeight="1">
      <c r="P54" s="97"/>
      <c r="Q54" s="7"/>
      <c r="R54" s="7"/>
      <c r="Y54" s="97"/>
      <c r="Z54" s="7"/>
      <c r="AA54" s="7"/>
      <c r="AB54" s="7"/>
      <c r="AC54" s="7"/>
      <c r="AD54" s="7"/>
      <c r="AE54" s="7"/>
      <c r="AF54" s="7"/>
      <c r="AG54" s="7"/>
      <c r="AH54" s="7"/>
      <c r="AI54" s="7"/>
      <c r="AJ54" s="7"/>
      <c r="AK54" s="7"/>
      <c r="AL54" s="97"/>
      <c r="AM54" s="7"/>
      <c r="AN54" s="7"/>
      <c r="AO54" s="7"/>
      <c r="AP54" s="7"/>
      <c r="AQ54" s="7"/>
      <c r="AR54" s="7"/>
      <c r="AS54" s="7"/>
      <c r="AT54" s="7"/>
      <c r="AU54" s="7"/>
      <c r="AV54" s="7"/>
      <c r="AW54" s="7"/>
      <c r="AX54" s="7"/>
      <c r="AY54" s="7"/>
      <c r="AZ54" s="7"/>
      <c r="BA54" s="97"/>
      <c r="BD54" s="97"/>
    </row>
    <row r="55" ht="15.75" customHeight="1">
      <c r="P55" s="97"/>
      <c r="Q55" s="7"/>
      <c r="R55" s="7"/>
      <c r="Y55" s="97"/>
      <c r="Z55" s="7"/>
      <c r="AA55" s="7"/>
      <c r="AB55" s="7"/>
      <c r="AC55" s="7"/>
      <c r="AD55" s="7"/>
      <c r="AE55" s="7"/>
      <c r="AF55" s="7"/>
      <c r="AG55" s="7"/>
      <c r="AH55" s="7"/>
      <c r="AI55" s="7"/>
      <c r="AJ55" s="7"/>
      <c r="AK55" s="7"/>
      <c r="AL55" s="97"/>
      <c r="AM55" s="7"/>
      <c r="AN55" s="7"/>
      <c r="AO55" s="7"/>
      <c r="AP55" s="7"/>
      <c r="AQ55" s="7"/>
      <c r="AR55" s="7"/>
      <c r="AS55" s="7"/>
      <c r="AT55" s="7"/>
      <c r="AU55" s="7"/>
      <c r="AV55" s="7"/>
      <c r="AW55" s="7"/>
      <c r="AX55" s="7"/>
      <c r="AY55" s="7"/>
      <c r="AZ55" s="7"/>
      <c r="BA55" s="97"/>
      <c r="BD55" s="97"/>
    </row>
    <row r="56" ht="15.75" customHeight="1">
      <c r="P56" s="97"/>
      <c r="Q56" s="7"/>
      <c r="R56" s="7"/>
      <c r="Y56" s="97"/>
      <c r="Z56" s="7"/>
      <c r="AA56" s="7"/>
      <c r="AB56" s="7"/>
      <c r="AC56" s="7"/>
      <c r="AD56" s="7"/>
      <c r="AE56" s="7"/>
      <c r="AF56" s="7"/>
      <c r="AG56" s="7"/>
      <c r="AH56" s="7"/>
      <c r="AI56" s="7"/>
      <c r="AJ56" s="7"/>
      <c r="AK56" s="7"/>
      <c r="AL56" s="97"/>
      <c r="AM56" s="7"/>
      <c r="AN56" s="7"/>
      <c r="AO56" s="7"/>
      <c r="AP56" s="7"/>
      <c r="AQ56" s="7"/>
      <c r="AR56" s="7"/>
      <c r="AS56" s="7"/>
      <c r="AT56" s="7"/>
      <c r="AU56" s="7"/>
      <c r="AV56" s="7"/>
      <c r="AW56" s="7"/>
      <c r="AX56" s="7"/>
      <c r="AY56" s="7"/>
      <c r="AZ56" s="7"/>
      <c r="BA56" s="97"/>
      <c r="BD56" s="97"/>
    </row>
    <row r="57" ht="15.75" customHeight="1">
      <c r="P57" s="97"/>
      <c r="Q57" s="7"/>
      <c r="R57" s="7"/>
      <c r="Y57" s="97"/>
      <c r="Z57" s="7"/>
      <c r="AA57" s="7"/>
      <c r="AB57" s="7"/>
      <c r="AC57" s="7"/>
      <c r="AD57" s="7"/>
      <c r="AE57" s="7"/>
      <c r="AF57" s="7"/>
      <c r="AG57" s="7"/>
      <c r="AH57" s="7"/>
      <c r="AI57" s="7"/>
      <c r="AJ57" s="7"/>
      <c r="AK57" s="7"/>
      <c r="AL57" s="97"/>
      <c r="AM57" s="7"/>
      <c r="AN57" s="7"/>
      <c r="AO57" s="7"/>
      <c r="AP57" s="7"/>
      <c r="AQ57" s="7"/>
      <c r="AR57" s="7"/>
      <c r="AS57" s="7"/>
      <c r="AT57" s="7"/>
      <c r="AU57" s="7"/>
      <c r="AV57" s="7"/>
      <c r="AW57" s="7"/>
      <c r="AX57" s="7"/>
      <c r="AY57" s="7"/>
      <c r="AZ57" s="7"/>
      <c r="BA57" s="97"/>
      <c r="BD57" s="97"/>
    </row>
    <row r="58" ht="15.75" customHeight="1">
      <c r="P58" s="97"/>
      <c r="Q58" s="7"/>
      <c r="R58" s="7"/>
      <c r="Y58" s="97"/>
      <c r="Z58" s="7"/>
      <c r="AA58" s="7"/>
      <c r="AB58" s="7"/>
      <c r="AC58" s="7"/>
      <c r="AD58" s="7"/>
      <c r="AE58" s="7"/>
      <c r="AF58" s="7"/>
      <c r="AG58" s="7"/>
      <c r="AH58" s="7"/>
      <c r="AI58" s="7"/>
      <c r="AJ58" s="7"/>
      <c r="AK58" s="7"/>
      <c r="AL58" s="97"/>
      <c r="AM58" s="7"/>
      <c r="AN58" s="7"/>
      <c r="AO58" s="7"/>
      <c r="AP58" s="7"/>
      <c r="AQ58" s="7"/>
      <c r="AR58" s="7"/>
      <c r="AS58" s="7"/>
      <c r="AT58" s="7"/>
      <c r="AU58" s="7"/>
      <c r="AV58" s="7"/>
      <c r="AW58" s="7"/>
      <c r="AX58" s="7"/>
      <c r="AY58" s="7"/>
      <c r="AZ58" s="7"/>
      <c r="BA58" s="97"/>
      <c r="BD58" s="97"/>
    </row>
    <row r="59" ht="15.75" customHeight="1">
      <c r="P59" s="97"/>
      <c r="Q59" s="7"/>
      <c r="R59" s="7"/>
      <c r="Y59" s="97"/>
      <c r="Z59" s="7"/>
      <c r="AA59" s="7"/>
      <c r="AB59" s="7"/>
      <c r="AC59" s="7"/>
      <c r="AD59" s="7"/>
      <c r="AE59" s="7"/>
      <c r="AF59" s="7"/>
      <c r="AG59" s="7"/>
      <c r="AH59" s="7"/>
      <c r="AI59" s="7"/>
      <c r="AJ59" s="7"/>
      <c r="AK59" s="7"/>
      <c r="AL59" s="97"/>
      <c r="AM59" s="7"/>
      <c r="AN59" s="7"/>
      <c r="AO59" s="7"/>
      <c r="AP59" s="7"/>
      <c r="AQ59" s="7"/>
      <c r="AR59" s="7"/>
      <c r="AS59" s="7"/>
      <c r="AT59" s="7"/>
      <c r="AU59" s="7"/>
      <c r="AV59" s="7"/>
      <c r="AW59" s="7"/>
      <c r="AX59" s="7"/>
      <c r="AY59" s="7"/>
      <c r="AZ59" s="7"/>
      <c r="BA59" s="97"/>
      <c r="BD59" s="97"/>
    </row>
    <row r="60" ht="15.75" customHeight="1">
      <c r="P60" s="97"/>
      <c r="Q60" s="7"/>
      <c r="R60" s="7"/>
      <c r="Y60" s="97"/>
      <c r="Z60" s="7"/>
      <c r="AA60" s="7"/>
      <c r="AB60" s="7"/>
      <c r="AC60" s="7"/>
      <c r="AD60" s="7"/>
      <c r="AE60" s="7"/>
      <c r="AF60" s="7"/>
      <c r="AG60" s="7"/>
      <c r="AH60" s="7"/>
      <c r="AI60" s="7"/>
      <c r="AJ60" s="7"/>
      <c r="AK60" s="7"/>
      <c r="AL60" s="97"/>
      <c r="AM60" s="7"/>
      <c r="AN60" s="7"/>
      <c r="AO60" s="7"/>
      <c r="AP60" s="7"/>
      <c r="AQ60" s="7"/>
      <c r="AR60" s="7"/>
      <c r="AS60" s="7"/>
      <c r="AT60" s="7"/>
      <c r="AU60" s="7"/>
      <c r="AV60" s="7"/>
      <c r="AW60" s="7"/>
      <c r="AX60" s="7"/>
      <c r="AY60" s="7"/>
      <c r="AZ60" s="7"/>
      <c r="BA60" s="97"/>
      <c r="BD60" s="97"/>
    </row>
    <row r="61" ht="15.75" customHeight="1">
      <c r="P61" s="97"/>
      <c r="Q61" s="7"/>
      <c r="R61" s="7"/>
      <c r="Y61" s="97"/>
      <c r="Z61" s="7"/>
      <c r="AA61" s="7"/>
      <c r="AB61" s="7"/>
      <c r="AC61" s="7"/>
      <c r="AD61" s="7"/>
      <c r="AE61" s="7"/>
      <c r="AF61" s="7"/>
      <c r="AG61" s="7"/>
      <c r="AH61" s="7"/>
      <c r="AI61" s="7"/>
      <c r="AJ61" s="7"/>
      <c r="AK61" s="7"/>
      <c r="AL61" s="97"/>
      <c r="AM61" s="7"/>
      <c r="AN61" s="7"/>
      <c r="AO61" s="7"/>
      <c r="AP61" s="7"/>
      <c r="AQ61" s="7"/>
      <c r="AR61" s="7"/>
      <c r="AS61" s="7"/>
      <c r="AT61" s="7"/>
      <c r="AU61" s="7"/>
      <c r="AV61" s="7"/>
      <c r="AW61" s="7"/>
      <c r="AX61" s="7"/>
      <c r="AY61" s="7"/>
      <c r="AZ61" s="7"/>
      <c r="BA61" s="97"/>
      <c r="BD61" s="97"/>
    </row>
    <row r="62" ht="15.75" customHeight="1">
      <c r="P62" s="97"/>
      <c r="Q62" s="7"/>
      <c r="R62" s="7"/>
      <c r="Y62" s="97"/>
      <c r="Z62" s="7"/>
      <c r="AA62" s="7"/>
      <c r="AB62" s="7"/>
      <c r="AC62" s="7"/>
      <c r="AD62" s="7"/>
      <c r="AE62" s="7"/>
      <c r="AF62" s="7"/>
      <c r="AG62" s="7"/>
      <c r="AH62" s="7"/>
      <c r="AI62" s="7"/>
      <c r="AJ62" s="7"/>
      <c r="AK62" s="7"/>
      <c r="AL62" s="97"/>
      <c r="AM62" s="7"/>
      <c r="AN62" s="7"/>
      <c r="AO62" s="7"/>
      <c r="AP62" s="7"/>
      <c r="AQ62" s="7"/>
      <c r="AR62" s="7"/>
      <c r="AS62" s="7"/>
      <c r="AT62" s="7"/>
      <c r="AU62" s="7"/>
      <c r="AV62" s="7"/>
      <c r="AW62" s="7"/>
      <c r="AX62" s="7"/>
      <c r="AY62" s="7"/>
      <c r="AZ62" s="7"/>
      <c r="BA62" s="97"/>
      <c r="BD62" s="97"/>
    </row>
    <row r="63" ht="15.75" customHeight="1">
      <c r="P63" s="97"/>
      <c r="Q63" s="7"/>
      <c r="R63" s="7"/>
      <c r="Y63" s="97"/>
      <c r="Z63" s="7"/>
      <c r="AA63" s="7"/>
      <c r="AB63" s="7"/>
      <c r="AC63" s="7"/>
      <c r="AD63" s="7"/>
      <c r="AE63" s="7"/>
      <c r="AF63" s="7"/>
      <c r="AG63" s="7"/>
      <c r="AH63" s="7"/>
      <c r="AI63" s="7"/>
      <c r="AJ63" s="7"/>
      <c r="AK63" s="7"/>
      <c r="AL63" s="97"/>
      <c r="AM63" s="7"/>
      <c r="AN63" s="7"/>
      <c r="AO63" s="7"/>
      <c r="AP63" s="7"/>
      <c r="AQ63" s="7"/>
      <c r="AR63" s="7"/>
      <c r="AS63" s="7"/>
      <c r="AT63" s="7"/>
      <c r="AU63" s="7"/>
      <c r="AV63" s="7"/>
      <c r="AW63" s="7"/>
      <c r="AX63" s="7"/>
      <c r="AY63" s="7"/>
      <c r="AZ63" s="7"/>
      <c r="BA63" s="97"/>
      <c r="BD63" s="97"/>
    </row>
    <row r="64" ht="15.75" customHeight="1">
      <c r="P64" s="97"/>
      <c r="Q64" s="7"/>
      <c r="R64" s="7"/>
      <c r="Y64" s="97"/>
      <c r="Z64" s="7"/>
      <c r="AA64" s="7"/>
      <c r="AB64" s="7"/>
      <c r="AC64" s="7"/>
      <c r="AD64" s="7"/>
      <c r="AE64" s="7"/>
      <c r="AF64" s="7"/>
      <c r="AG64" s="7"/>
      <c r="AH64" s="7"/>
      <c r="AI64" s="7"/>
      <c r="AJ64" s="7"/>
      <c r="AK64" s="7"/>
      <c r="AL64" s="97"/>
      <c r="AM64" s="7"/>
      <c r="AN64" s="7"/>
      <c r="AO64" s="7"/>
      <c r="AP64" s="7"/>
      <c r="AQ64" s="7"/>
      <c r="AR64" s="7"/>
      <c r="AS64" s="7"/>
      <c r="AT64" s="7"/>
      <c r="AU64" s="7"/>
      <c r="AV64" s="7"/>
      <c r="AW64" s="7"/>
      <c r="AX64" s="7"/>
      <c r="AY64" s="7"/>
      <c r="AZ64" s="7"/>
      <c r="BA64" s="97"/>
      <c r="BD64" s="97"/>
    </row>
    <row r="65" ht="15.75" customHeight="1">
      <c r="P65" s="97"/>
      <c r="Q65" s="7"/>
      <c r="R65" s="7"/>
      <c r="Y65" s="97"/>
      <c r="Z65" s="7"/>
      <c r="AA65" s="7"/>
      <c r="AB65" s="7"/>
      <c r="AC65" s="7"/>
      <c r="AD65" s="7"/>
      <c r="AE65" s="7"/>
      <c r="AF65" s="7"/>
      <c r="AG65" s="7"/>
      <c r="AH65" s="7"/>
      <c r="AI65" s="7"/>
      <c r="AJ65" s="7"/>
      <c r="AK65" s="7"/>
      <c r="AL65" s="97"/>
      <c r="AM65" s="7"/>
      <c r="AN65" s="7"/>
      <c r="AO65" s="7"/>
      <c r="AP65" s="7"/>
      <c r="AQ65" s="7"/>
      <c r="AR65" s="7"/>
      <c r="AS65" s="7"/>
      <c r="AT65" s="7"/>
      <c r="AU65" s="7"/>
      <c r="AV65" s="7"/>
      <c r="AW65" s="7"/>
      <c r="AX65" s="7"/>
      <c r="AY65" s="7"/>
      <c r="AZ65" s="7"/>
      <c r="BA65" s="97"/>
      <c r="BD65" s="97"/>
    </row>
    <row r="66" ht="15.75" customHeight="1">
      <c r="P66" s="97"/>
      <c r="Q66" s="7"/>
      <c r="R66" s="7"/>
      <c r="Y66" s="97"/>
      <c r="Z66" s="7"/>
      <c r="AA66" s="7"/>
      <c r="AB66" s="7"/>
      <c r="AC66" s="7"/>
      <c r="AD66" s="7"/>
      <c r="AE66" s="7"/>
      <c r="AF66" s="7"/>
      <c r="AG66" s="7"/>
      <c r="AH66" s="7"/>
      <c r="AI66" s="7"/>
      <c r="AJ66" s="7"/>
      <c r="AK66" s="7"/>
      <c r="AL66" s="97"/>
      <c r="AM66" s="7"/>
      <c r="AN66" s="7"/>
      <c r="AO66" s="7"/>
      <c r="AP66" s="7"/>
      <c r="AQ66" s="7"/>
      <c r="AR66" s="7"/>
      <c r="AS66" s="7"/>
      <c r="AT66" s="7"/>
      <c r="AU66" s="7"/>
      <c r="AV66" s="7"/>
      <c r="AW66" s="7"/>
      <c r="AX66" s="7"/>
      <c r="AY66" s="7"/>
      <c r="AZ66" s="7"/>
      <c r="BA66" s="97"/>
      <c r="BD66" s="97"/>
    </row>
    <row r="67" ht="15.75" customHeight="1">
      <c r="P67" s="97"/>
      <c r="Q67" s="7"/>
      <c r="R67" s="7"/>
      <c r="Y67" s="97"/>
      <c r="Z67" s="7"/>
      <c r="AA67" s="7"/>
      <c r="AB67" s="7"/>
      <c r="AC67" s="7"/>
      <c r="AD67" s="7"/>
      <c r="AE67" s="7"/>
      <c r="AF67" s="7"/>
      <c r="AG67" s="7"/>
      <c r="AH67" s="7"/>
      <c r="AI67" s="7"/>
      <c r="AJ67" s="7"/>
      <c r="AK67" s="7"/>
      <c r="AL67" s="97"/>
      <c r="AM67" s="7"/>
      <c r="AN67" s="7"/>
      <c r="AO67" s="7"/>
      <c r="AP67" s="7"/>
      <c r="AQ67" s="7"/>
      <c r="AR67" s="7"/>
      <c r="AS67" s="7"/>
      <c r="AT67" s="7"/>
      <c r="AU67" s="7"/>
      <c r="AV67" s="7"/>
      <c r="AW67" s="7"/>
      <c r="AX67" s="7"/>
      <c r="AY67" s="7"/>
      <c r="AZ67" s="7"/>
      <c r="BA67" s="97"/>
      <c r="BD67" s="97"/>
    </row>
    <row r="68" ht="15.75" customHeight="1">
      <c r="P68" s="97"/>
      <c r="Q68" s="7"/>
      <c r="R68" s="7"/>
      <c r="Y68" s="97"/>
      <c r="Z68" s="7"/>
      <c r="AA68" s="7"/>
      <c r="AB68" s="7"/>
      <c r="AC68" s="7"/>
      <c r="AD68" s="7"/>
      <c r="AE68" s="7"/>
      <c r="AF68" s="7"/>
      <c r="AG68" s="7"/>
      <c r="AH68" s="7"/>
      <c r="AI68" s="7"/>
      <c r="AJ68" s="7"/>
      <c r="AK68" s="7"/>
      <c r="AL68" s="97"/>
      <c r="AM68" s="7"/>
      <c r="AN68" s="7"/>
      <c r="AO68" s="7"/>
      <c r="AP68" s="7"/>
      <c r="AQ68" s="7"/>
      <c r="AR68" s="7"/>
      <c r="AS68" s="7"/>
      <c r="AT68" s="7"/>
      <c r="AU68" s="7"/>
      <c r="AV68" s="7"/>
      <c r="AW68" s="7"/>
      <c r="AX68" s="7"/>
      <c r="AY68" s="7"/>
      <c r="AZ68" s="7"/>
      <c r="BA68" s="97"/>
      <c r="BD68" s="97"/>
    </row>
    <row r="69" ht="15.75" customHeight="1">
      <c r="P69" s="97"/>
      <c r="Q69" s="7"/>
      <c r="R69" s="7"/>
      <c r="Y69" s="97"/>
      <c r="Z69" s="7"/>
      <c r="AA69" s="7"/>
      <c r="AB69" s="7"/>
      <c r="AC69" s="7"/>
      <c r="AD69" s="7"/>
      <c r="AE69" s="7"/>
      <c r="AF69" s="7"/>
      <c r="AG69" s="7"/>
      <c r="AH69" s="7"/>
      <c r="AI69" s="7"/>
      <c r="AJ69" s="7"/>
      <c r="AK69" s="7"/>
      <c r="AL69" s="97"/>
      <c r="AM69" s="7"/>
      <c r="AN69" s="7"/>
      <c r="AO69" s="7"/>
      <c r="AP69" s="7"/>
      <c r="AQ69" s="7"/>
      <c r="AR69" s="7"/>
      <c r="AS69" s="7"/>
      <c r="AT69" s="7"/>
      <c r="AU69" s="7"/>
      <c r="AV69" s="7"/>
      <c r="AW69" s="7"/>
      <c r="AX69" s="7"/>
      <c r="AY69" s="7"/>
      <c r="AZ69" s="7"/>
      <c r="BA69" s="97"/>
      <c r="BD69" s="97"/>
    </row>
    <row r="70" ht="15.75" customHeight="1">
      <c r="P70" s="97"/>
      <c r="Q70" s="7"/>
      <c r="R70" s="7"/>
      <c r="Y70" s="97"/>
      <c r="Z70" s="7"/>
      <c r="AA70" s="7"/>
      <c r="AB70" s="7"/>
      <c r="AC70" s="7"/>
      <c r="AD70" s="7"/>
      <c r="AE70" s="7"/>
      <c r="AF70" s="7"/>
      <c r="AG70" s="7"/>
      <c r="AH70" s="7"/>
      <c r="AI70" s="7"/>
      <c r="AJ70" s="7"/>
      <c r="AK70" s="7"/>
      <c r="AL70" s="97"/>
      <c r="AM70" s="7"/>
      <c r="AN70" s="7"/>
      <c r="AO70" s="7"/>
      <c r="AP70" s="7"/>
      <c r="AQ70" s="7"/>
      <c r="AR70" s="7"/>
      <c r="AS70" s="7"/>
      <c r="AT70" s="7"/>
      <c r="AU70" s="7"/>
      <c r="AV70" s="7"/>
      <c r="AW70" s="7"/>
      <c r="AX70" s="7"/>
      <c r="AY70" s="7"/>
      <c r="AZ70" s="7"/>
      <c r="BA70" s="97"/>
      <c r="BD70" s="97"/>
    </row>
    <row r="71" ht="15.75" customHeight="1">
      <c r="P71" s="97"/>
      <c r="Q71" s="7"/>
      <c r="R71" s="7"/>
      <c r="Y71" s="97"/>
      <c r="Z71" s="7"/>
      <c r="AA71" s="7"/>
      <c r="AB71" s="7"/>
      <c r="AC71" s="7"/>
      <c r="AD71" s="7"/>
      <c r="AE71" s="7"/>
      <c r="AF71" s="7"/>
      <c r="AG71" s="7"/>
      <c r="AH71" s="7"/>
      <c r="AI71" s="7"/>
      <c r="AJ71" s="7"/>
      <c r="AK71" s="7"/>
      <c r="AL71" s="97"/>
      <c r="AM71" s="7"/>
      <c r="AN71" s="7"/>
      <c r="AO71" s="7"/>
      <c r="AP71" s="7"/>
      <c r="AQ71" s="7"/>
      <c r="AR71" s="7"/>
      <c r="AS71" s="7"/>
      <c r="AT71" s="7"/>
      <c r="AU71" s="7"/>
      <c r="AV71" s="7"/>
      <c r="AW71" s="7"/>
      <c r="AX71" s="7"/>
      <c r="AY71" s="7"/>
      <c r="AZ71" s="7"/>
      <c r="BA71" s="97"/>
      <c r="BD71" s="97"/>
    </row>
    <row r="72" ht="15.75" customHeight="1">
      <c r="P72" s="97"/>
      <c r="Q72" s="7"/>
      <c r="R72" s="7"/>
      <c r="Y72" s="97"/>
      <c r="Z72" s="7"/>
      <c r="AA72" s="7"/>
      <c r="AB72" s="7"/>
      <c r="AC72" s="7"/>
      <c r="AD72" s="7"/>
      <c r="AE72" s="7"/>
      <c r="AF72" s="7"/>
      <c r="AG72" s="7"/>
      <c r="AH72" s="7"/>
      <c r="AI72" s="7"/>
      <c r="AJ72" s="7"/>
      <c r="AK72" s="7"/>
      <c r="AL72" s="97"/>
      <c r="AM72" s="7"/>
      <c r="AN72" s="7"/>
      <c r="AO72" s="7"/>
      <c r="AP72" s="7"/>
      <c r="AQ72" s="7"/>
      <c r="AR72" s="7"/>
      <c r="AS72" s="7"/>
      <c r="AT72" s="7"/>
      <c r="AU72" s="7"/>
      <c r="AV72" s="7"/>
      <c r="AW72" s="7"/>
      <c r="AX72" s="7"/>
      <c r="AY72" s="7"/>
      <c r="AZ72" s="7"/>
      <c r="BA72" s="97"/>
      <c r="BD72" s="97"/>
    </row>
    <row r="73" ht="15.75" customHeight="1">
      <c r="P73" s="97"/>
      <c r="Q73" s="7"/>
      <c r="R73" s="7"/>
      <c r="Y73" s="97"/>
      <c r="Z73" s="7"/>
      <c r="AA73" s="7"/>
      <c r="AB73" s="7"/>
      <c r="AC73" s="7"/>
      <c r="AD73" s="7"/>
      <c r="AE73" s="7"/>
      <c r="AF73" s="7"/>
      <c r="AG73" s="7"/>
      <c r="AH73" s="7"/>
      <c r="AI73" s="7"/>
      <c r="AJ73" s="7"/>
      <c r="AK73" s="7"/>
      <c r="AL73" s="97"/>
      <c r="AM73" s="7"/>
      <c r="AN73" s="7"/>
      <c r="AO73" s="7"/>
      <c r="AP73" s="7"/>
      <c r="AQ73" s="7"/>
      <c r="AR73" s="7"/>
      <c r="AS73" s="7"/>
      <c r="AT73" s="7"/>
      <c r="AU73" s="7"/>
      <c r="AV73" s="7"/>
      <c r="AW73" s="7"/>
      <c r="AX73" s="7"/>
      <c r="AY73" s="7"/>
      <c r="AZ73" s="7"/>
      <c r="BA73" s="97"/>
      <c r="BD73" s="97"/>
    </row>
    <row r="74" ht="15.75" customHeight="1">
      <c r="P74" s="97"/>
      <c r="Q74" s="7"/>
      <c r="R74" s="7"/>
      <c r="Y74" s="97"/>
      <c r="Z74" s="7"/>
      <c r="AA74" s="7"/>
      <c r="AB74" s="7"/>
      <c r="AC74" s="7"/>
      <c r="AD74" s="7"/>
      <c r="AE74" s="7"/>
      <c r="AF74" s="7"/>
      <c r="AG74" s="7"/>
      <c r="AH74" s="7"/>
      <c r="AI74" s="7"/>
      <c r="AJ74" s="7"/>
      <c r="AK74" s="7"/>
      <c r="AL74" s="97"/>
      <c r="AM74" s="7"/>
      <c r="AN74" s="7"/>
      <c r="AO74" s="7"/>
      <c r="AP74" s="7"/>
      <c r="AQ74" s="7"/>
      <c r="AR74" s="7"/>
      <c r="AS74" s="7"/>
      <c r="AT74" s="7"/>
      <c r="AU74" s="7"/>
      <c r="AV74" s="7"/>
      <c r="AW74" s="7"/>
      <c r="AX74" s="7"/>
      <c r="AY74" s="7"/>
      <c r="AZ74" s="7"/>
      <c r="BA74" s="97"/>
      <c r="BD74" s="97"/>
    </row>
    <row r="75" ht="15.75" customHeight="1">
      <c r="P75" s="97"/>
      <c r="Q75" s="7"/>
      <c r="R75" s="7"/>
      <c r="Y75" s="97"/>
      <c r="Z75" s="7"/>
      <c r="AA75" s="7"/>
      <c r="AB75" s="7"/>
      <c r="AC75" s="7"/>
      <c r="AD75" s="7"/>
      <c r="AE75" s="7"/>
      <c r="AF75" s="7"/>
      <c r="AG75" s="7"/>
      <c r="AH75" s="7"/>
      <c r="AI75" s="7"/>
      <c r="AJ75" s="7"/>
      <c r="AK75" s="7"/>
      <c r="AL75" s="97"/>
      <c r="AM75" s="7"/>
      <c r="AN75" s="7"/>
      <c r="AO75" s="7"/>
      <c r="AP75" s="7"/>
      <c r="AQ75" s="7"/>
      <c r="AR75" s="7"/>
      <c r="AS75" s="7"/>
      <c r="AT75" s="7"/>
      <c r="AU75" s="7"/>
      <c r="AV75" s="7"/>
      <c r="AW75" s="7"/>
      <c r="AX75" s="7"/>
      <c r="AY75" s="7"/>
      <c r="AZ75" s="7"/>
      <c r="BA75" s="97"/>
      <c r="BD75" s="97"/>
    </row>
    <row r="76" ht="15.75" customHeight="1">
      <c r="P76" s="97"/>
      <c r="Q76" s="7"/>
      <c r="R76" s="7"/>
      <c r="Y76" s="97"/>
      <c r="Z76" s="7"/>
      <c r="AA76" s="7"/>
      <c r="AB76" s="7"/>
      <c r="AC76" s="7"/>
      <c r="AD76" s="7"/>
      <c r="AE76" s="7"/>
      <c r="AF76" s="7"/>
      <c r="AG76" s="7"/>
      <c r="AH76" s="7"/>
      <c r="AI76" s="7"/>
      <c r="AJ76" s="7"/>
      <c r="AK76" s="7"/>
      <c r="AL76" s="97"/>
      <c r="AM76" s="7"/>
      <c r="AN76" s="7"/>
      <c r="AO76" s="7"/>
      <c r="AP76" s="7"/>
      <c r="AQ76" s="7"/>
      <c r="AR76" s="7"/>
      <c r="AS76" s="7"/>
      <c r="AT76" s="7"/>
      <c r="AU76" s="7"/>
      <c r="AV76" s="7"/>
      <c r="AW76" s="7"/>
      <c r="AX76" s="7"/>
      <c r="AY76" s="7"/>
      <c r="AZ76" s="7"/>
      <c r="BA76" s="97"/>
      <c r="BD76" s="97"/>
    </row>
    <row r="77" ht="15.75" customHeight="1">
      <c r="P77" s="97"/>
      <c r="Q77" s="7"/>
      <c r="R77" s="7"/>
      <c r="Y77" s="97"/>
      <c r="Z77" s="7"/>
      <c r="AA77" s="7"/>
      <c r="AB77" s="7"/>
      <c r="AC77" s="7"/>
      <c r="AD77" s="7"/>
      <c r="AE77" s="7"/>
      <c r="AF77" s="7"/>
      <c r="AG77" s="7"/>
      <c r="AH77" s="7"/>
      <c r="AI77" s="7"/>
      <c r="AJ77" s="7"/>
      <c r="AK77" s="7"/>
      <c r="AL77" s="97"/>
      <c r="AM77" s="7"/>
      <c r="AN77" s="7"/>
      <c r="AO77" s="7"/>
      <c r="AP77" s="7"/>
      <c r="AQ77" s="7"/>
      <c r="AR77" s="7"/>
      <c r="AS77" s="7"/>
      <c r="AT77" s="7"/>
      <c r="AU77" s="7"/>
      <c r="AV77" s="7"/>
      <c r="AW77" s="7"/>
      <c r="AX77" s="7"/>
      <c r="AY77" s="7"/>
      <c r="AZ77" s="7"/>
      <c r="BA77" s="97"/>
      <c r="BD77" s="97"/>
    </row>
    <row r="78" ht="15.75" customHeight="1">
      <c r="P78" s="97"/>
      <c r="Q78" s="7"/>
      <c r="R78" s="7"/>
      <c r="Y78" s="97"/>
      <c r="Z78" s="7"/>
      <c r="AA78" s="7"/>
      <c r="AB78" s="7"/>
      <c r="AC78" s="7"/>
      <c r="AD78" s="7"/>
      <c r="AE78" s="7"/>
      <c r="AF78" s="7"/>
      <c r="AG78" s="7"/>
      <c r="AH78" s="7"/>
      <c r="AI78" s="7"/>
      <c r="AJ78" s="7"/>
      <c r="AK78" s="7"/>
      <c r="AL78" s="97"/>
      <c r="AM78" s="7"/>
      <c r="AN78" s="7"/>
      <c r="AO78" s="7"/>
      <c r="AP78" s="7"/>
      <c r="AQ78" s="7"/>
      <c r="AR78" s="7"/>
      <c r="AS78" s="7"/>
      <c r="AT78" s="7"/>
      <c r="AU78" s="7"/>
      <c r="AV78" s="7"/>
      <c r="AW78" s="7"/>
      <c r="AX78" s="7"/>
      <c r="AY78" s="7"/>
      <c r="AZ78" s="7"/>
      <c r="BA78" s="97"/>
      <c r="BD78" s="97"/>
    </row>
    <row r="79" ht="15.75" customHeight="1">
      <c r="P79" s="97"/>
      <c r="Q79" s="7"/>
      <c r="R79" s="7"/>
      <c r="Y79" s="97"/>
      <c r="Z79" s="7"/>
      <c r="AA79" s="7"/>
      <c r="AB79" s="7"/>
      <c r="AC79" s="7"/>
      <c r="AD79" s="7"/>
      <c r="AE79" s="7"/>
      <c r="AF79" s="7"/>
      <c r="AG79" s="7"/>
      <c r="AH79" s="7"/>
      <c r="AI79" s="7"/>
      <c r="AJ79" s="7"/>
      <c r="AK79" s="7"/>
      <c r="AL79" s="97"/>
      <c r="AM79" s="7"/>
      <c r="AN79" s="7"/>
      <c r="AO79" s="7"/>
      <c r="AP79" s="7"/>
      <c r="AQ79" s="7"/>
      <c r="AR79" s="7"/>
      <c r="AS79" s="7"/>
      <c r="AT79" s="7"/>
      <c r="AU79" s="7"/>
      <c r="AV79" s="7"/>
      <c r="AW79" s="7"/>
      <c r="AX79" s="7"/>
      <c r="AY79" s="7"/>
      <c r="AZ79" s="7"/>
      <c r="BA79" s="97"/>
      <c r="BD79" s="97"/>
    </row>
    <row r="80" ht="15.75" customHeight="1">
      <c r="P80" s="97"/>
      <c r="Q80" s="7"/>
      <c r="R80" s="7"/>
      <c r="Y80" s="97"/>
      <c r="Z80" s="7"/>
      <c r="AA80" s="7"/>
      <c r="AB80" s="7"/>
      <c r="AC80" s="7"/>
      <c r="AD80" s="7"/>
      <c r="AE80" s="7"/>
      <c r="AF80" s="7"/>
      <c r="AG80" s="7"/>
      <c r="AH80" s="7"/>
      <c r="AI80" s="7"/>
      <c r="AJ80" s="7"/>
      <c r="AK80" s="7"/>
      <c r="AL80" s="97"/>
      <c r="AM80" s="7"/>
      <c r="AN80" s="7"/>
      <c r="AO80" s="7"/>
      <c r="AP80" s="7"/>
      <c r="AQ80" s="7"/>
      <c r="AR80" s="7"/>
      <c r="AS80" s="7"/>
      <c r="AT80" s="7"/>
      <c r="AU80" s="7"/>
      <c r="AV80" s="7"/>
      <c r="AW80" s="7"/>
      <c r="AX80" s="7"/>
      <c r="AY80" s="7"/>
      <c r="AZ80" s="7"/>
      <c r="BA80" s="97"/>
      <c r="BD80" s="97"/>
    </row>
    <row r="81" ht="15.75" customHeight="1">
      <c r="P81" s="97"/>
      <c r="Q81" s="7"/>
      <c r="R81" s="7"/>
      <c r="Y81" s="97"/>
      <c r="Z81" s="7"/>
      <c r="AA81" s="7"/>
      <c r="AB81" s="7"/>
      <c r="AC81" s="7"/>
      <c r="AD81" s="7"/>
      <c r="AE81" s="7"/>
      <c r="AF81" s="7"/>
      <c r="AG81" s="7"/>
      <c r="AH81" s="7"/>
      <c r="AI81" s="7"/>
      <c r="AJ81" s="7"/>
      <c r="AK81" s="7"/>
      <c r="AL81" s="97"/>
      <c r="AM81" s="7"/>
      <c r="AN81" s="7"/>
      <c r="AO81" s="7"/>
      <c r="AP81" s="7"/>
      <c r="AQ81" s="7"/>
      <c r="AR81" s="7"/>
      <c r="AS81" s="7"/>
      <c r="AT81" s="7"/>
      <c r="AU81" s="7"/>
      <c r="AV81" s="7"/>
      <c r="AW81" s="7"/>
      <c r="AX81" s="7"/>
      <c r="AY81" s="7"/>
      <c r="AZ81" s="7"/>
      <c r="BA81" s="97"/>
      <c r="BD81" s="97"/>
    </row>
    <row r="82" ht="15.75" customHeight="1">
      <c r="P82" s="97"/>
      <c r="Q82" s="7"/>
      <c r="R82" s="7"/>
      <c r="Y82" s="97"/>
      <c r="Z82" s="7"/>
      <c r="AA82" s="7"/>
      <c r="AB82" s="7"/>
      <c r="AC82" s="7"/>
      <c r="AD82" s="7"/>
      <c r="AE82" s="7"/>
      <c r="AF82" s="7"/>
      <c r="AG82" s="7"/>
      <c r="AH82" s="7"/>
      <c r="AI82" s="7"/>
      <c r="AJ82" s="7"/>
      <c r="AK82" s="7"/>
      <c r="AL82" s="97"/>
      <c r="AM82" s="7"/>
      <c r="AN82" s="7"/>
      <c r="AO82" s="7"/>
      <c r="AP82" s="7"/>
      <c r="AQ82" s="7"/>
      <c r="AR82" s="7"/>
      <c r="AS82" s="7"/>
      <c r="AT82" s="7"/>
      <c r="AU82" s="7"/>
      <c r="AV82" s="7"/>
      <c r="AW82" s="7"/>
      <c r="AX82" s="7"/>
      <c r="AY82" s="7"/>
      <c r="AZ82" s="7"/>
      <c r="BA82" s="97"/>
      <c r="BD82" s="97"/>
    </row>
    <row r="83" ht="15.75" customHeight="1">
      <c r="P83" s="97"/>
      <c r="Q83" s="7"/>
      <c r="R83" s="7"/>
      <c r="Y83" s="97"/>
      <c r="Z83" s="7"/>
      <c r="AA83" s="7"/>
      <c r="AB83" s="7"/>
      <c r="AC83" s="7"/>
      <c r="AD83" s="7"/>
      <c r="AE83" s="7"/>
      <c r="AF83" s="7"/>
      <c r="AG83" s="7"/>
      <c r="AH83" s="7"/>
      <c r="AI83" s="7"/>
      <c r="AJ83" s="7"/>
      <c r="AK83" s="7"/>
      <c r="AL83" s="97"/>
      <c r="AM83" s="7"/>
      <c r="AN83" s="7"/>
      <c r="AO83" s="7"/>
      <c r="AP83" s="7"/>
      <c r="AQ83" s="7"/>
      <c r="AR83" s="7"/>
      <c r="AS83" s="7"/>
      <c r="AT83" s="7"/>
      <c r="AU83" s="7"/>
      <c r="AV83" s="7"/>
      <c r="AW83" s="7"/>
      <c r="AX83" s="7"/>
      <c r="AY83" s="7"/>
      <c r="AZ83" s="7"/>
      <c r="BA83" s="97"/>
      <c r="BD83" s="97"/>
    </row>
    <row r="84" ht="15.75" customHeight="1">
      <c r="P84" s="97"/>
      <c r="Q84" s="7"/>
      <c r="R84" s="7"/>
      <c r="Y84" s="97"/>
      <c r="Z84" s="7"/>
      <c r="AA84" s="7"/>
      <c r="AB84" s="7"/>
      <c r="AC84" s="7"/>
      <c r="AD84" s="7"/>
      <c r="AE84" s="7"/>
      <c r="AF84" s="7"/>
      <c r="AG84" s="7"/>
      <c r="AH84" s="7"/>
      <c r="AI84" s="7"/>
      <c r="AJ84" s="7"/>
      <c r="AK84" s="7"/>
      <c r="AL84" s="97"/>
      <c r="AM84" s="7"/>
      <c r="AN84" s="7"/>
      <c r="AO84" s="7"/>
      <c r="AP84" s="7"/>
      <c r="AQ84" s="7"/>
      <c r="AR84" s="7"/>
      <c r="AS84" s="7"/>
      <c r="AT84" s="7"/>
      <c r="AU84" s="7"/>
      <c r="AV84" s="7"/>
      <c r="AW84" s="7"/>
      <c r="AX84" s="7"/>
      <c r="AY84" s="7"/>
      <c r="AZ84" s="7"/>
      <c r="BA84" s="97"/>
      <c r="BD84" s="97"/>
    </row>
    <row r="85" ht="15.75" customHeight="1">
      <c r="P85" s="97"/>
      <c r="Q85" s="7"/>
      <c r="R85" s="7"/>
      <c r="Y85" s="97"/>
      <c r="Z85" s="7"/>
      <c r="AA85" s="7"/>
      <c r="AB85" s="7"/>
      <c r="AC85" s="7"/>
      <c r="AD85" s="7"/>
      <c r="AE85" s="7"/>
      <c r="AF85" s="7"/>
      <c r="AG85" s="7"/>
      <c r="AH85" s="7"/>
      <c r="AI85" s="7"/>
      <c r="AJ85" s="7"/>
      <c r="AK85" s="7"/>
      <c r="AL85" s="97"/>
      <c r="AM85" s="7"/>
      <c r="AN85" s="7"/>
      <c r="AO85" s="7"/>
      <c r="AP85" s="7"/>
      <c r="AQ85" s="7"/>
      <c r="AR85" s="7"/>
      <c r="AS85" s="7"/>
      <c r="AT85" s="7"/>
      <c r="AU85" s="7"/>
      <c r="AV85" s="7"/>
      <c r="AW85" s="7"/>
      <c r="AX85" s="7"/>
      <c r="AY85" s="7"/>
      <c r="AZ85" s="7"/>
      <c r="BA85" s="97"/>
      <c r="BD85" s="97"/>
    </row>
    <row r="86" ht="15.75" customHeight="1">
      <c r="P86" s="97"/>
      <c r="Q86" s="7"/>
      <c r="R86" s="7"/>
      <c r="Y86" s="97"/>
      <c r="Z86" s="7"/>
      <c r="AA86" s="7"/>
      <c r="AB86" s="7"/>
      <c r="AC86" s="7"/>
      <c r="AD86" s="7"/>
      <c r="AE86" s="7"/>
      <c r="AF86" s="7"/>
      <c r="AG86" s="7"/>
      <c r="AH86" s="7"/>
      <c r="AI86" s="7"/>
      <c r="AJ86" s="7"/>
      <c r="AK86" s="7"/>
      <c r="AL86" s="97"/>
      <c r="AM86" s="7"/>
      <c r="AN86" s="7"/>
      <c r="AO86" s="7"/>
      <c r="AP86" s="7"/>
      <c r="AQ86" s="7"/>
      <c r="AR86" s="7"/>
      <c r="AS86" s="7"/>
      <c r="AT86" s="7"/>
      <c r="AU86" s="7"/>
      <c r="AV86" s="7"/>
      <c r="AW86" s="7"/>
      <c r="AX86" s="7"/>
      <c r="AY86" s="7"/>
      <c r="AZ86" s="7"/>
      <c r="BA86" s="97"/>
      <c r="BD86" s="97"/>
    </row>
    <row r="87" ht="15.75" customHeight="1">
      <c r="P87" s="97"/>
      <c r="Q87" s="7"/>
      <c r="R87" s="7"/>
      <c r="Y87" s="97"/>
      <c r="Z87" s="7"/>
      <c r="AA87" s="7"/>
      <c r="AB87" s="7"/>
      <c r="AC87" s="7"/>
      <c r="AD87" s="7"/>
      <c r="AE87" s="7"/>
      <c r="AF87" s="7"/>
      <c r="AG87" s="7"/>
      <c r="AH87" s="7"/>
      <c r="AI87" s="7"/>
      <c r="AJ87" s="7"/>
      <c r="AK87" s="7"/>
      <c r="AL87" s="97"/>
      <c r="AM87" s="7"/>
      <c r="AN87" s="7"/>
      <c r="AO87" s="7"/>
      <c r="AP87" s="7"/>
      <c r="AQ87" s="7"/>
      <c r="AR87" s="7"/>
      <c r="AS87" s="7"/>
      <c r="AT87" s="7"/>
      <c r="AU87" s="7"/>
      <c r="AV87" s="7"/>
      <c r="AW87" s="7"/>
      <c r="AX87" s="7"/>
      <c r="AY87" s="7"/>
      <c r="AZ87" s="7"/>
      <c r="BA87" s="97"/>
      <c r="BD87" s="97"/>
    </row>
    <row r="88" ht="15.75" customHeight="1">
      <c r="P88" s="97"/>
      <c r="Q88" s="7"/>
      <c r="R88" s="7"/>
      <c r="Y88" s="97"/>
      <c r="Z88" s="7"/>
      <c r="AA88" s="7"/>
      <c r="AB88" s="7"/>
      <c r="AC88" s="7"/>
      <c r="AD88" s="7"/>
      <c r="AE88" s="7"/>
      <c r="AF88" s="7"/>
      <c r="AG88" s="7"/>
      <c r="AH88" s="7"/>
      <c r="AI88" s="7"/>
      <c r="AJ88" s="7"/>
      <c r="AK88" s="7"/>
      <c r="AL88" s="97"/>
      <c r="AM88" s="7"/>
      <c r="AN88" s="7"/>
      <c r="AO88" s="7"/>
      <c r="AP88" s="7"/>
      <c r="AQ88" s="7"/>
      <c r="AR88" s="7"/>
      <c r="AS88" s="7"/>
      <c r="AT88" s="7"/>
      <c r="AU88" s="7"/>
      <c r="AV88" s="7"/>
      <c r="AW88" s="7"/>
      <c r="AX88" s="7"/>
      <c r="AY88" s="7"/>
      <c r="AZ88" s="7"/>
      <c r="BA88" s="97"/>
      <c r="BD88" s="97"/>
    </row>
    <row r="89" ht="15.75" customHeight="1">
      <c r="P89" s="97"/>
      <c r="Q89" s="7"/>
      <c r="R89" s="7"/>
      <c r="Y89" s="97"/>
      <c r="Z89" s="7"/>
      <c r="AA89" s="7"/>
      <c r="AB89" s="7"/>
      <c r="AC89" s="7"/>
      <c r="AD89" s="7"/>
      <c r="AE89" s="7"/>
      <c r="AF89" s="7"/>
      <c r="AG89" s="7"/>
      <c r="AH89" s="7"/>
      <c r="AI89" s="7"/>
      <c r="AJ89" s="7"/>
      <c r="AK89" s="7"/>
      <c r="AL89" s="97"/>
      <c r="AM89" s="7"/>
      <c r="AN89" s="7"/>
      <c r="AO89" s="7"/>
      <c r="AP89" s="7"/>
      <c r="AQ89" s="7"/>
      <c r="AR89" s="7"/>
      <c r="AS89" s="7"/>
      <c r="AT89" s="7"/>
      <c r="AU89" s="7"/>
      <c r="AV89" s="7"/>
      <c r="AW89" s="7"/>
      <c r="AX89" s="7"/>
      <c r="AY89" s="7"/>
      <c r="AZ89" s="7"/>
      <c r="BA89" s="97"/>
      <c r="BD89" s="97"/>
    </row>
    <row r="90" ht="15.75" customHeight="1">
      <c r="P90" s="97"/>
      <c r="Q90" s="7"/>
      <c r="R90" s="7"/>
      <c r="Y90" s="97"/>
      <c r="Z90" s="7"/>
      <c r="AA90" s="7"/>
      <c r="AB90" s="7"/>
      <c r="AC90" s="7"/>
      <c r="AD90" s="7"/>
      <c r="AE90" s="7"/>
      <c r="AF90" s="7"/>
      <c r="AG90" s="7"/>
      <c r="AH90" s="7"/>
      <c r="AI90" s="7"/>
      <c r="AJ90" s="7"/>
      <c r="AK90" s="7"/>
      <c r="AL90" s="97"/>
      <c r="AM90" s="7"/>
      <c r="AN90" s="7"/>
      <c r="AO90" s="7"/>
      <c r="AP90" s="7"/>
      <c r="AQ90" s="7"/>
      <c r="AR90" s="7"/>
      <c r="AS90" s="7"/>
      <c r="AT90" s="7"/>
      <c r="AU90" s="7"/>
      <c r="AV90" s="7"/>
      <c r="AW90" s="7"/>
      <c r="AX90" s="7"/>
      <c r="AY90" s="7"/>
      <c r="AZ90" s="7"/>
      <c r="BA90" s="97"/>
      <c r="BD90" s="97"/>
    </row>
    <row r="91" ht="15.75" customHeight="1">
      <c r="P91" s="97"/>
      <c r="Q91" s="7"/>
      <c r="R91" s="7"/>
      <c r="Y91" s="97"/>
      <c r="Z91" s="7"/>
      <c r="AA91" s="7"/>
      <c r="AB91" s="7"/>
      <c r="AC91" s="7"/>
      <c r="AD91" s="7"/>
      <c r="AE91" s="7"/>
      <c r="AF91" s="7"/>
      <c r="AG91" s="7"/>
      <c r="AH91" s="7"/>
      <c r="AI91" s="7"/>
      <c r="AJ91" s="7"/>
      <c r="AK91" s="7"/>
      <c r="AL91" s="97"/>
      <c r="AM91" s="7"/>
      <c r="AN91" s="7"/>
      <c r="AO91" s="7"/>
      <c r="AP91" s="7"/>
      <c r="AQ91" s="7"/>
      <c r="AR91" s="7"/>
      <c r="AS91" s="7"/>
      <c r="AT91" s="7"/>
      <c r="AU91" s="7"/>
      <c r="AV91" s="7"/>
      <c r="AW91" s="7"/>
      <c r="AX91" s="7"/>
      <c r="AY91" s="7"/>
      <c r="AZ91" s="7"/>
      <c r="BA91" s="97"/>
      <c r="BD91" s="97"/>
    </row>
    <row r="92" ht="15.75" customHeight="1">
      <c r="P92" s="97"/>
      <c r="Q92" s="7"/>
      <c r="R92" s="7"/>
      <c r="Y92" s="97"/>
      <c r="Z92" s="7"/>
      <c r="AA92" s="7"/>
      <c r="AB92" s="7"/>
      <c r="AC92" s="7"/>
      <c r="AD92" s="7"/>
      <c r="AE92" s="7"/>
      <c r="AF92" s="7"/>
      <c r="AG92" s="7"/>
      <c r="AH92" s="7"/>
      <c r="AI92" s="7"/>
      <c r="AJ92" s="7"/>
      <c r="AK92" s="7"/>
      <c r="AL92" s="97"/>
      <c r="AM92" s="7"/>
      <c r="AN92" s="7"/>
      <c r="AO92" s="7"/>
      <c r="AP92" s="7"/>
      <c r="AQ92" s="7"/>
      <c r="AR92" s="7"/>
      <c r="AS92" s="7"/>
      <c r="AT92" s="7"/>
      <c r="AU92" s="7"/>
      <c r="AV92" s="7"/>
      <c r="AW92" s="7"/>
      <c r="AX92" s="7"/>
      <c r="AY92" s="7"/>
      <c r="AZ92" s="7"/>
      <c r="BA92" s="97"/>
      <c r="BD92" s="97"/>
    </row>
    <row r="93" ht="15.75" customHeight="1">
      <c r="P93" s="97"/>
      <c r="Q93" s="7"/>
      <c r="R93" s="7"/>
      <c r="Y93" s="97"/>
      <c r="Z93" s="7"/>
      <c r="AA93" s="7"/>
      <c r="AB93" s="7"/>
      <c r="AC93" s="7"/>
      <c r="AD93" s="7"/>
      <c r="AE93" s="7"/>
      <c r="AF93" s="7"/>
      <c r="AG93" s="7"/>
      <c r="AH93" s="7"/>
      <c r="AI93" s="7"/>
      <c r="AJ93" s="7"/>
      <c r="AK93" s="7"/>
      <c r="AL93" s="97"/>
      <c r="AM93" s="7"/>
      <c r="AN93" s="7"/>
      <c r="AO93" s="7"/>
      <c r="AP93" s="7"/>
      <c r="AQ93" s="7"/>
      <c r="AR93" s="7"/>
      <c r="AS93" s="7"/>
      <c r="AT93" s="7"/>
      <c r="AU93" s="7"/>
      <c r="AV93" s="7"/>
      <c r="AW93" s="7"/>
      <c r="AX93" s="7"/>
      <c r="AY93" s="7"/>
      <c r="AZ93" s="7"/>
      <c r="BA93" s="97"/>
      <c r="BD93" s="97"/>
    </row>
    <row r="94" ht="15.75" customHeight="1">
      <c r="P94" s="97"/>
      <c r="Q94" s="7"/>
      <c r="R94" s="7"/>
      <c r="Y94" s="97"/>
      <c r="Z94" s="7"/>
      <c r="AA94" s="7"/>
      <c r="AB94" s="7"/>
      <c r="AC94" s="7"/>
      <c r="AD94" s="7"/>
      <c r="AE94" s="7"/>
      <c r="AF94" s="7"/>
      <c r="AG94" s="7"/>
      <c r="AH94" s="7"/>
      <c r="AI94" s="7"/>
      <c r="AJ94" s="7"/>
      <c r="AK94" s="7"/>
      <c r="AL94" s="97"/>
      <c r="AM94" s="7"/>
      <c r="AN94" s="7"/>
      <c r="AO94" s="7"/>
      <c r="AP94" s="7"/>
      <c r="AQ94" s="7"/>
      <c r="AR94" s="7"/>
      <c r="AS94" s="7"/>
      <c r="AT94" s="7"/>
      <c r="AU94" s="7"/>
      <c r="AV94" s="7"/>
      <c r="AW94" s="7"/>
      <c r="AX94" s="7"/>
      <c r="AY94" s="7"/>
      <c r="AZ94" s="7"/>
      <c r="BA94" s="97"/>
      <c r="BD94" s="97"/>
    </row>
    <row r="95" ht="15.75" customHeight="1">
      <c r="P95" s="97"/>
      <c r="Q95" s="7"/>
      <c r="R95" s="7"/>
      <c r="Y95" s="97"/>
      <c r="Z95" s="7"/>
      <c r="AA95" s="7"/>
      <c r="AB95" s="7"/>
      <c r="AC95" s="7"/>
      <c r="AD95" s="7"/>
      <c r="AE95" s="7"/>
      <c r="AF95" s="7"/>
      <c r="AG95" s="7"/>
      <c r="AH95" s="7"/>
      <c r="AI95" s="7"/>
      <c r="AJ95" s="7"/>
      <c r="AK95" s="7"/>
      <c r="AL95" s="97"/>
      <c r="AM95" s="7"/>
      <c r="AN95" s="7"/>
      <c r="AO95" s="7"/>
      <c r="AP95" s="7"/>
      <c r="AQ95" s="7"/>
      <c r="AR95" s="7"/>
      <c r="AS95" s="7"/>
      <c r="AT95" s="7"/>
      <c r="AU95" s="7"/>
      <c r="AV95" s="7"/>
      <c r="AW95" s="7"/>
      <c r="AX95" s="7"/>
      <c r="AY95" s="7"/>
      <c r="AZ95" s="7"/>
      <c r="BA95" s="97"/>
      <c r="BD95" s="97"/>
    </row>
    <row r="96" ht="15.75" customHeight="1">
      <c r="P96" s="97"/>
      <c r="Q96" s="7"/>
      <c r="R96" s="7"/>
      <c r="Y96" s="97"/>
      <c r="Z96" s="7"/>
      <c r="AA96" s="7"/>
      <c r="AB96" s="7"/>
      <c r="AC96" s="7"/>
      <c r="AD96" s="7"/>
      <c r="AE96" s="7"/>
      <c r="AF96" s="7"/>
      <c r="AG96" s="7"/>
      <c r="AH96" s="7"/>
      <c r="AI96" s="7"/>
      <c r="AJ96" s="7"/>
      <c r="AK96" s="7"/>
      <c r="AL96" s="97"/>
      <c r="AM96" s="7"/>
      <c r="AN96" s="7"/>
      <c r="AO96" s="7"/>
      <c r="AP96" s="7"/>
      <c r="AQ96" s="7"/>
      <c r="AR96" s="7"/>
      <c r="AS96" s="7"/>
      <c r="AT96" s="7"/>
      <c r="AU96" s="7"/>
      <c r="AV96" s="7"/>
      <c r="AW96" s="7"/>
      <c r="AX96" s="7"/>
      <c r="AY96" s="7"/>
      <c r="AZ96" s="7"/>
      <c r="BA96" s="97"/>
      <c r="BD96" s="97"/>
    </row>
    <row r="97" ht="15.75" customHeight="1">
      <c r="P97" s="97"/>
      <c r="Q97" s="7"/>
      <c r="R97" s="7"/>
      <c r="Y97" s="97"/>
      <c r="Z97" s="7"/>
      <c r="AA97" s="7"/>
      <c r="AB97" s="7"/>
      <c r="AC97" s="7"/>
      <c r="AD97" s="7"/>
      <c r="AE97" s="7"/>
      <c r="AF97" s="7"/>
      <c r="AG97" s="7"/>
      <c r="AH97" s="7"/>
      <c r="AI97" s="7"/>
      <c r="AJ97" s="7"/>
      <c r="AK97" s="7"/>
      <c r="AL97" s="97"/>
      <c r="AM97" s="7"/>
      <c r="AN97" s="7"/>
      <c r="AO97" s="7"/>
      <c r="AP97" s="7"/>
      <c r="AQ97" s="7"/>
      <c r="AR97" s="7"/>
      <c r="AS97" s="7"/>
      <c r="AT97" s="7"/>
      <c r="AU97" s="7"/>
      <c r="AV97" s="7"/>
      <c r="AW97" s="7"/>
      <c r="AX97" s="7"/>
      <c r="AY97" s="7"/>
      <c r="AZ97" s="7"/>
      <c r="BA97" s="97"/>
      <c r="BD97" s="97"/>
    </row>
    <row r="98" ht="15.75" customHeight="1">
      <c r="P98" s="97"/>
      <c r="Q98" s="7"/>
      <c r="R98" s="7"/>
      <c r="Y98" s="97"/>
      <c r="Z98" s="7"/>
      <c r="AA98" s="7"/>
      <c r="AB98" s="7"/>
      <c r="AC98" s="7"/>
      <c r="AD98" s="7"/>
      <c r="AE98" s="7"/>
      <c r="AF98" s="7"/>
      <c r="AG98" s="7"/>
      <c r="AH98" s="7"/>
      <c r="AI98" s="7"/>
      <c r="AJ98" s="7"/>
      <c r="AK98" s="7"/>
      <c r="AL98" s="97"/>
      <c r="AM98" s="7"/>
      <c r="AN98" s="7"/>
      <c r="AO98" s="7"/>
      <c r="AP98" s="7"/>
      <c r="AQ98" s="7"/>
      <c r="AR98" s="7"/>
      <c r="AS98" s="7"/>
      <c r="AT98" s="7"/>
      <c r="AU98" s="7"/>
      <c r="AV98" s="7"/>
      <c r="AW98" s="7"/>
      <c r="AX98" s="7"/>
      <c r="AY98" s="7"/>
      <c r="AZ98" s="7"/>
      <c r="BA98" s="97"/>
      <c r="BD98" s="97"/>
    </row>
    <row r="99" ht="15.75" customHeight="1">
      <c r="P99" s="97"/>
      <c r="Q99" s="7"/>
      <c r="R99" s="7"/>
      <c r="Y99" s="97"/>
      <c r="Z99" s="7"/>
      <c r="AA99" s="7"/>
      <c r="AB99" s="7"/>
      <c r="AC99" s="7"/>
      <c r="AD99" s="7"/>
      <c r="AE99" s="7"/>
      <c r="AF99" s="7"/>
      <c r="AG99" s="7"/>
      <c r="AH99" s="7"/>
      <c r="AI99" s="7"/>
      <c r="AJ99" s="7"/>
      <c r="AK99" s="7"/>
      <c r="AL99" s="97"/>
      <c r="AM99" s="7"/>
      <c r="AN99" s="7"/>
      <c r="AO99" s="7"/>
      <c r="AP99" s="7"/>
      <c r="AQ99" s="7"/>
      <c r="AR99" s="7"/>
      <c r="AS99" s="7"/>
      <c r="AT99" s="7"/>
      <c r="AU99" s="7"/>
      <c r="AV99" s="7"/>
      <c r="AW99" s="7"/>
      <c r="AX99" s="7"/>
      <c r="AY99" s="7"/>
      <c r="AZ99" s="7"/>
      <c r="BA99" s="97"/>
      <c r="BD99" s="97"/>
    </row>
    <row r="100" ht="15.75" customHeight="1">
      <c r="P100" s="97"/>
      <c r="Q100" s="7"/>
      <c r="R100" s="7"/>
      <c r="Y100" s="97"/>
      <c r="Z100" s="7"/>
      <c r="AA100" s="7"/>
      <c r="AB100" s="7"/>
      <c r="AC100" s="7"/>
      <c r="AD100" s="7"/>
      <c r="AE100" s="7"/>
      <c r="AF100" s="7"/>
      <c r="AG100" s="7"/>
      <c r="AH100" s="7"/>
      <c r="AI100" s="7"/>
      <c r="AJ100" s="7"/>
      <c r="AK100" s="7"/>
      <c r="AL100" s="97"/>
      <c r="AM100" s="7"/>
      <c r="AN100" s="7"/>
      <c r="AO100" s="7"/>
      <c r="AP100" s="7"/>
      <c r="AQ100" s="7"/>
      <c r="AR100" s="7"/>
      <c r="AS100" s="7"/>
      <c r="AT100" s="7"/>
      <c r="AU100" s="7"/>
      <c r="AV100" s="7"/>
      <c r="AW100" s="7"/>
      <c r="AX100" s="7"/>
      <c r="AY100" s="7"/>
      <c r="AZ100" s="7"/>
      <c r="BA100" s="97"/>
      <c r="BD100" s="97"/>
    </row>
    <row r="101" ht="15.75" customHeight="1">
      <c r="P101" s="97"/>
      <c r="Q101" s="7"/>
      <c r="R101" s="7"/>
      <c r="Y101" s="97"/>
      <c r="Z101" s="7"/>
      <c r="AA101" s="7"/>
      <c r="AB101" s="7"/>
      <c r="AC101" s="7"/>
      <c r="AD101" s="7"/>
      <c r="AE101" s="7"/>
      <c r="AF101" s="7"/>
      <c r="AG101" s="7"/>
      <c r="AH101" s="7"/>
      <c r="AI101" s="7"/>
      <c r="AJ101" s="7"/>
      <c r="AK101" s="7"/>
      <c r="AL101" s="97"/>
      <c r="AM101" s="7"/>
      <c r="AN101" s="7"/>
      <c r="AO101" s="7"/>
      <c r="AP101" s="7"/>
      <c r="AQ101" s="7"/>
      <c r="AR101" s="7"/>
      <c r="AS101" s="7"/>
      <c r="AT101" s="7"/>
      <c r="AU101" s="7"/>
      <c r="AV101" s="7"/>
      <c r="AW101" s="7"/>
      <c r="AX101" s="7"/>
      <c r="AY101" s="7"/>
      <c r="AZ101" s="7"/>
      <c r="BA101" s="97"/>
      <c r="BD101" s="97"/>
    </row>
    <row r="102" ht="15.75" customHeight="1">
      <c r="P102" s="97"/>
      <c r="Q102" s="7"/>
      <c r="R102" s="7"/>
      <c r="Y102" s="97"/>
      <c r="Z102" s="7"/>
      <c r="AA102" s="7"/>
      <c r="AB102" s="7"/>
      <c r="AC102" s="7"/>
      <c r="AD102" s="7"/>
      <c r="AE102" s="7"/>
      <c r="AF102" s="7"/>
      <c r="AG102" s="7"/>
      <c r="AH102" s="7"/>
      <c r="AI102" s="7"/>
      <c r="AJ102" s="7"/>
      <c r="AK102" s="7"/>
      <c r="AL102" s="97"/>
      <c r="AM102" s="7"/>
      <c r="AN102" s="7"/>
      <c r="AO102" s="7"/>
      <c r="AP102" s="7"/>
      <c r="AQ102" s="7"/>
      <c r="AR102" s="7"/>
      <c r="AS102" s="7"/>
      <c r="AT102" s="7"/>
      <c r="AU102" s="7"/>
      <c r="AV102" s="7"/>
      <c r="AW102" s="7"/>
      <c r="AX102" s="7"/>
      <c r="AY102" s="7"/>
      <c r="AZ102" s="7"/>
      <c r="BA102" s="97"/>
      <c r="BD102" s="97"/>
    </row>
    <row r="103" ht="15.75" customHeight="1">
      <c r="P103" s="97"/>
      <c r="Q103" s="7"/>
      <c r="R103" s="7"/>
      <c r="Y103" s="97"/>
      <c r="Z103" s="7"/>
      <c r="AA103" s="7"/>
      <c r="AB103" s="7"/>
      <c r="AC103" s="7"/>
      <c r="AD103" s="7"/>
      <c r="AE103" s="7"/>
      <c r="AF103" s="7"/>
      <c r="AG103" s="7"/>
      <c r="AH103" s="7"/>
      <c r="AI103" s="7"/>
      <c r="AJ103" s="7"/>
      <c r="AK103" s="7"/>
      <c r="AL103" s="97"/>
      <c r="AM103" s="7"/>
      <c r="AN103" s="7"/>
      <c r="AO103" s="7"/>
      <c r="AP103" s="7"/>
      <c r="AQ103" s="7"/>
      <c r="AR103" s="7"/>
      <c r="AS103" s="7"/>
      <c r="AT103" s="7"/>
      <c r="AU103" s="7"/>
      <c r="AV103" s="7"/>
      <c r="AW103" s="7"/>
      <c r="AX103" s="7"/>
      <c r="AY103" s="7"/>
      <c r="AZ103" s="7"/>
      <c r="BA103" s="97"/>
      <c r="BD103" s="97"/>
    </row>
    <row r="104" ht="15.75" customHeight="1">
      <c r="P104" s="97"/>
      <c r="Q104" s="7"/>
      <c r="R104" s="7"/>
      <c r="Y104" s="97"/>
      <c r="Z104" s="7"/>
      <c r="AA104" s="7"/>
      <c r="AB104" s="7"/>
      <c r="AC104" s="7"/>
      <c r="AD104" s="7"/>
      <c r="AE104" s="7"/>
      <c r="AF104" s="7"/>
      <c r="AG104" s="7"/>
      <c r="AH104" s="7"/>
      <c r="AI104" s="7"/>
      <c r="AJ104" s="7"/>
      <c r="AK104" s="7"/>
      <c r="AL104" s="97"/>
      <c r="AM104" s="7"/>
      <c r="AN104" s="7"/>
      <c r="AO104" s="7"/>
      <c r="AP104" s="7"/>
      <c r="AQ104" s="7"/>
      <c r="AR104" s="7"/>
      <c r="AS104" s="7"/>
      <c r="AT104" s="7"/>
      <c r="AU104" s="7"/>
      <c r="AV104" s="7"/>
      <c r="AW104" s="7"/>
      <c r="AX104" s="7"/>
      <c r="AY104" s="7"/>
      <c r="AZ104" s="7"/>
      <c r="BA104" s="97"/>
      <c r="BD104" s="97"/>
    </row>
    <row r="105" ht="15.75" customHeight="1">
      <c r="P105" s="97"/>
      <c r="Q105" s="7"/>
      <c r="R105" s="7"/>
      <c r="Y105" s="97"/>
      <c r="Z105" s="7"/>
      <c r="AA105" s="7"/>
      <c r="AB105" s="7"/>
      <c r="AC105" s="7"/>
      <c r="AD105" s="7"/>
      <c r="AE105" s="7"/>
      <c r="AF105" s="7"/>
      <c r="AG105" s="7"/>
      <c r="AH105" s="7"/>
      <c r="AI105" s="7"/>
      <c r="AJ105" s="7"/>
      <c r="AK105" s="7"/>
      <c r="AL105" s="97"/>
      <c r="AM105" s="7"/>
      <c r="AN105" s="7"/>
      <c r="AO105" s="7"/>
      <c r="AP105" s="7"/>
      <c r="AQ105" s="7"/>
      <c r="AR105" s="7"/>
      <c r="AS105" s="7"/>
      <c r="AT105" s="7"/>
      <c r="AU105" s="7"/>
      <c r="AV105" s="7"/>
      <c r="AW105" s="7"/>
      <c r="AX105" s="7"/>
      <c r="AY105" s="7"/>
      <c r="AZ105" s="7"/>
      <c r="BA105" s="97"/>
      <c r="BD105" s="97"/>
    </row>
    <row r="106" ht="15.75" customHeight="1">
      <c r="P106" s="97"/>
      <c r="Q106" s="7"/>
      <c r="R106" s="7"/>
      <c r="Y106" s="97"/>
      <c r="Z106" s="7"/>
      <c r="AA106" s="7"/>
      <c r="AB106" s="7"/>
      <c r="AC106" s="7"/>
      <c r="AD106" s="7"/>
      <c r="AE106" s="7"/>
      <c r="AF106" s="7"/>
      <c r="AG106" s="7"/>
      <c r="AH106" s="7"/>
      <c r="AI106" s="7"/>
      <c r="AJ106" s="7"/>
      <c r="AK106" s="7"/>
      <c r="AL106" s="97"/>
      <c r="AM106" s="7"/>
      <c r="AN106" s="7"/>
      <c r="AO106" s="7"/>
      <c r="AP106" s="7"/>
      <c r="AQ106" s="7"/>
      <c r="AR106" s="7"/>
      <c r="AS106" s="7"/>
      <c r="AT106" s="7"/>
      <c r="AU106" s="7"/>
      <c r="AV106" s="7"/>
      <c r="AW106" s="7"/>
      <c r="AX106" s="7"/>
      <c r="AY106" s="7"/>
      <c r="AZ106" s="7"/>
      <c r="BA106" s="97"/>
      <c r="BD106" s="97"/>
    </row>
    <row r="107" ht="15.75" customHeight="1">
      <c r="P107" s="97"/>
      <c r="Q107" s="7"/>
      <c r="R107" s="7"/>
      <c r="Y107" s="97"/>
      <c r="Z107" s="7"/>
      <c r="AA107" s="7"/>
      <c r="AB107" s="7"/>
      <c r="AC107" s="7"/>
      <c r="AD107" s="7"/>
      <c r="AE107" s="7"/>
      <c r="AF107" s="7"/>
      <c r="AG107" s="7"/>
      <c r="AH107" s="7"/>
      <c r="AI107" s="7"/>
      <c r="AJ107" s="7"/>
      <c r="AK107" s="7"/>
      <c r="AL107" s="97"/>
      <c r="AM107" s="7"/>
      <c r="AN107" s="7"/>
      <c r="AO107" s="7"/>
      <c r="AP107" s="7"/>
      <c r="AQ107" s="7"/>
      <c r="AR107" s="7"/>
      <c r="AS107" s="7"/>
      <c r="AT107" s="7"/>
      <c r="AU107" s="7"/>
      <c r="AV107" s="7"/>
      <c r="AW107" s="7"/>
      <c r="AX107" s="7"/>
      <c r="AY107" s="7"/>
      <c r="AZ107" s="7"/>
      <c r="BA107" s="97"/>
      <c r="BD107" s="97"/>
    </row>
    <row r="108" ht="15.75" customHeight="1">
      <c r="P108" s="97"/>
      <c r="Q108" s="7"/>
      <c r="R108" s="7"/>
      <c r="Y108" s="97"/>
      <c r="Z108" s="7"/>
      <c r="AA108" s="7"/>
      <c r="AB108" s="7"/>
      <c r="AC108" s="7"/>
      <c r="AD108" s="7"/>
      <c r="AE108" s="7"/>
      <c r="AF108" s="7"/>
      <c r="AG108" s="7"/>
      <c r="AH108" s="7"/>
      <c r="AI108" s="7"/>
      <c r="AJ108" s="7"/>
      <c r="AK108" s="7"/>
      <c r="AL108" s="97"/>
      <c r="AM108" s="7"/>
      <c r="AN108" s="7"/>
      <c r="AO108" s="7"/>
      <c r="AP108" s="7"/>
      <c r="AQ108" s="7"/>
      <c r="AR108" s="7"/>
      <c r="AS108" s="7"/>
      <c r="AT108" s="7"/>
      <c r="AU108" s="7"/>
      <c r="AV108" s="7"/>
      <c r="AW108" s="7"/>
      <c r="AX108" s="7"/>
      <c r="AY108" s="7"/>
      <c r="AZ108" s="7"/>
      <c r="BA108" s="97"/>
      <c r="BD108" s="97"/>
    </row>
    <row r="109" ht="15.75" customHeight="1">
      <c r="P109" s="97"/>
      <c r="Q109" s="7"/>
      <c r="R109" s="7"/>
      <c r="Y109" s="97"/>
      <c r="Z109" s="7"/>
      <c r="AA109" s="7"/>
      <c r="AB109" s="7"/>
      <c r="AC109" s="7"/>
      <c r="AD109" s="7"/>
      <c r="AE109" s="7"/>
      <c r="AF109" s="7"/>
      <c r="AG109" s="7"/>
      <c r="AH109" s="7"/>
      <c r="AI109" s="7"/>
      <c r="AJ109" s="7"/>
      <c r="AK109" s="7"/>
      <c r="AL109" s="97"/>
      <c r="AM109" s="7"/>
      <c r="AN109" s="7"/>
      <c r="AO109" s="7"/>
      <c r="AP109" s="7"/>
      <c r="AQ109" s="7"/>
      <c r="AR109" s="7"/>
      <c r="AS109" s="7"/>
      <c r="AT109" s="7"/>
      <c r="AU109" s="7"/>
      <c r="AV109" s="7"/>
      <c r="AW109" s="7"/>
      <c r="AX109" s="7"/>
      <c r="AY109" s="7"/>
      <c r="AZ109" s="7"/>
      <c r="BA109" s="97"/>
      <c r="BD109" s="97"/>
    </row>
    <row r="110" ht="15.75" customHeight="1">
      <c r="P110" s="97"/>
      <c r="Q110" s="7"/>
      <c r="R110" s="7"/>
      <c r="Y110" s="97"/>
      <c r="Z110" s="7"/>
      <c r="AA110" s="7"/>
      <c r="AB110" s="7"/>
      <c r="AC110" s="7"/>
      <c r="AD110" s="7"/>
      <c r="AE110" s="7"/>
      <c r="AF110" s="7"/>
      <c r="AG110" s="7"/>
      <c r="AH110" s="7"/>
      <c r="AI110" s="7"/>
      <c r="AJ110" s="7"/>
      <c r="AK110" s="7"/>
      <c r="AL110" s="97"/>
      <c r="AM110" s="7"/>
      <c r="AN110" s="7"/>
      <c r="AO110" s="7"/>
      <c r="AP110" s="7"/>
      <c r="AQ110" s="7"/>
      <c r="AR110" s="7"/>
      <c r="AS110" s="7"/>
      <c r="AT110" s="7"/>
      <c r="AU110" s="7"/>
      <c r="AV110" s="7"/>
      <c r="AW110" s="7"/>
      <c r="AX110" s="7"/>
      <c r="AY110" s="7"/>
      <c r="AZ110" s="7"/>
      <c r="BA110" s="97"/>
      <c r="BD110" s="97"/>
    </row>
    <row r="111" ht="15.75" customHeight="1">
      <c r="P111" s="97"/>
      <c r="Q111" s="7"/>
      <c r="R111" s="7"/>
      <c r="Y111" s="97"/>
      <c r="Z111" s="7"/>
      <c r="AA111" s="7"/>
      <c r="AB111" s="7"/>
      <c r="AC111" s="7"/>
      <c r="AD111" s="7"/>
      <c r="AE111" s="7"/>
      <c r="AF111" s="7"/>
      <c r="AG111" s="7"/>
      <c r="AH111" s="7"/>
      <c r="AI111" s="7"/>
      <c r="AJ111" s="7"/>
      <c r="AK111" s="7"/>
      <c r="AL111" s="97"/>
      <c r="AM111" s="7"/>
      <c r="AN111" s="7"/>
      <c r="AO111" s="7"/>
      <c r="AP111" s="7"/>
      <c r="AQ111" s="7"/>
      <c r="AR111" s="7"/>
      <c r="AS111" s="7"/>
      <c r="AT111" s="7"/>
      <c r="AU111" s="7"/>
      <c r="AV111" s="7"/>
      <c r="AW111" s="7"/>
      <c r="AX111" s="7"/>
      <c r="AY111" s="7"/>
      <c r="AZ111" s="7"/>
      <c r="BA111" s="97"/>
      <c r="BD111" s="97"/>
    </row>
    <row r="112" ht="15.75" customHeight="1">
      <c r="P112" s="97"/>
      <c r="Q112" s="7"/>
      <c r="R112" s="7"/>
      <c r="Y112" s="97"/>
      <c r="Z112" s="7"/>
      <c r="AA112" s="7"/>
      <c r="AB112" s="7"/>
      <c r="AC112" s="7"/>
      <c r="AD112" s="7"/>
      <c r="AE112" s="7"/>
      <c r="AF112" s="7"/>
      <c r="AG112" s="7"/>
      <c r="AH112" s="7"/>
      <c r="AI112" s="7"/>
      <c r="AJ112" s="7"/>
      <c r="AK112" s="7"/>
      <c r="AL112" s="97"/>
      <c r="AM112" s="7"/>
      <c r="AN112" s="7"/>
      <c r="AO112" s="7"/>
      <c r="AP112" s="7"/>
      <c r="AQ112" s="7"/>
      <c r="AR112" s="7"/>
      <c r="AS112" s="7"/>
      <c r="AT112" s="7"/>
      <c r="AU112" s="7"/>
      <c r="AV112" s="7"/>
      <c r="AW112" s="7"/>
      <c r="AX112" s="7"/>
      <c r="AY112" s="7"/>
      <c r="AZ112" s="7"/>
      <c r="BA112" s="97"/>
      <c r="BD112" s="97"/>
    </row>
    <row r="113" ht="15.75" customHeight="1">
      <c r="P113" s="97"/>
      <c r="Q113" s="7"/>
      <c r="R113" s="7"/>
      <c r="Y113" s="97"/>
      <c r="Z113" s="7"/>
      <c r="AA113" s="7"/>
      <c r="AB113" s="7"/>
      <c r="AC113" s="7"/>
      <c r="AD113" s="7"/>
      <c r="AE113" s="7"/>
      <c r="AF113" s="7"/>
      <c r="AG113" s="7"/>
      <c r="AH113" s="7"/>
      <c r="AI113" s="7"/>
      <c r="AJ113" s="7"/>
      <c r="AK113" s="7"/>
      <c r="AL113" s="97"/>
      <c r="AM113" s="7"/>
      <c r="AN113" s="7"/>
      <c r="AO113" s="7"/>
      <c r="AP113" s="7"/>
      <c r="AQ113" s="7"/>
      <c r="AR113" s="7"/>
      <c r="AS113" s="7"/>
      <c r="AT113" s="7"/>
      <c r="AU113" s="7"/>
      <c r="AV113" s="7"/>
      <c r="AW113" s="7"/>
      <c r="AX113" s="7"/>
      <c r="AY113" s="7"/>
      <c r="AZ113" s="7"/>
      <c r="BA113" s="97"/>
      <c r="BD113" s="97"/>
    </row>
    <row r="114" ht="15.75" customHeight="1">
      <c r="P114" s="97"/>
      <c r="Q114" s="7"/>
      <c r="R114" s="7"/>
      <c r="Y114" s="97"/>
      <c r="Z114" s="7"/>
      <c r="AA114" s="7"/>
      <c r="AB114" s="7"/>
      <c r="AC114" s="7"/>
      <c r="AD114" s="7"/>
      <c r="AE114" s="7"/>
      <c r="AF114" s="7"/>
      <c r="AG114" s="7"/>
      <c r="AH114" s="7"/>
      <c r="AI114" s="7"/>
      <c r="AJ114" s="7"/>
      <c r="AK114" s="7"/>
      <c r="AL114" s="97"/>
      <c r="AM114" s="7"/>
      <c r="AN114" s="7"/>
      <c r="AO114" s="7"/>
      <c r="AP114" s="7"/>
      <c r="AQ114" s="7"/>
      <c r="AR114" s="7"/>
      <c r="AS114" s="7"/>
      <c r="AT114" s="7"/>
      <c r="AU114" s="7"/>
      <c r="AV114" s="7"/>
      <c r="AW114" s="7"/>
      <c r="AX114" s="7"/>
      <c r="AY114" s="7"/>
      <c r="AZ114" s="7"/>
      <c r="BA114" s="97"/>
      <c r="BD114" s="97"/>
    </row>
    <row r="115" ht="15.75" customHeight="1">
      <c r="P115" s="97"/>
      <c r="Q115" s="7"/>
      <c r="R115" s="7"/>
      <c r="Y115" s="97"/>
      <c r="Z115" s="7"/>
      <c r="AA115" s="7"/>
      <c r="AB115" s="7"/>
      <c r="AC115" s="7"/>
      <c r="AD115" s="7"/>
      <c r="AE115" s="7"/>
      <c r="AF115" s="7"/>
      <c r="AG115" s="7"/>
      <c r="AH115" s="7"/>
      <c r="AI115" s="7"/>
      <c r="AJ115" s="7"/>
      <c r="AK115" s="7"/>
      <c r="AL115" s="97"/>
      <c r="AM115" s="7"/>
      <c r="AN115" s="7"/>
      <c r="AO115" s="7"/>
      <c r="AP115" s="7"/>
      <c r="AQ115" s="7"/>
      <c r="AR115" s="7"/>
      <c r="AS115" s="7"/>
      <c r="AT115" s="7"/>
      <c r="AU115" s="7"/>
      <c r="AV115" s="7"/>
      <c r="AW115" s="7"/>
      <c r="AX115" s="7"/>
      <c r="AY115" s="7"/>
      <c r="AZ115" s="7"/>
      <c r="BA115" s="97"/>
      <c r="BD115" s="97"/>
    </row>
    <row r="116" ht="15.75" customHeight="1">
      <c r="P116" s="97"/>
      <c r="Q116" s="7"/>
      <c r="R116" s="7"/>
      <c r="Y116" s="97"/>
      <c r="Z116" s="7"/>
      <c r="AA116" s="7"/>
      <c r="AB116" s="7"/>
      <c r="AC116" s="7"/>
      <c r="AD116" s="7"/>
      <c r="AE116" s="7"/>
      <c r="AF116" s="7"/>
      <c r="AG116" s="7"/>
      <c r="AH116" s="7"/>
      <c r="AI116" s="7"/>
      <c r="AJ116" s="7"/>
      <c r="AK116" s="7"/>
      <c r="AL116" s="97"/>
      <c r="AM116" s="7"/>
      <c r="AN116" s="7"/>
      <c r="AO116" s="7"/>
      <c r="AP116" s="7"/>
      <c r="AQ116" s="7"/>
      <c r="AR116" s="7"/>
      <c r="AS116" s="7"/>
      <c r="AT116" s="7"/>
      <c r="AU116" s="7"/>
      <c r="AV116" s="7"/>
      <c r="AW116" s="7"/>
      <c r="AX116" s="7"/>
      <c r="AY116" s="7"/>
      <c r="AZ116" s="7"/>
      <c r="BA116" s="97"/>
      <c r="BD116" s="97"/>
    </row>
    <row r="117" ht="15.75" customHeight="1">
      <c r="P117" s="97"/>
      <c r="Q117" s="7"/>
      <c r="R117" s="7"/>
      <c r="Y117" s="97"/>
      <c r="Z117" s="7"/>
      <c r="AA117" s="7"/>
      <c r="AB117" s="7"/>
      <c r="AC117" s="7"/>
      <c r="AD117" s="7"/>
      <c r="AE117" s="7"/>
      <c r="AF117" s="7"/>
      <c r="AG117" s="7"/>
      <c r="AH117" s="7"/>
      <c r="AI117" s="7"/>
      <c r="AJ117" s="7"/>
      <c r="AK117" s="7"/>
      <c r="AL117" s="97"/>
      <c r="AM117" s="7"/>
      <c r="AN117" s="7"/>
      <c r="AO117" s="7"/>
      <c r="AP117" s="7"/>
      <c r="AQ117" s="7"/>
      <c r="AR117" s="7"/>
      <c r="AS117" s="7"/>
      <c r="AT117" s="7"/>
      <c r="AU117" s="7"/>
      <c r="AV117" s="7"/>
      <c r="AW117" s="7"/>
      <c r="AX117" s="7"/>
      <c r="AY117" s="7"/>
      <c r="AZ117" s="7"/>
      <c r="BA117" s="97"/>
      <c r="BD117" s="97"/>
    </row>
    <row r="118" ht="15.75" customHeight="1">
      <c r="P118" s="97"/>
      <c r="Q118" s="7"/>
      <c r="R118" s="7"/>
      <c r="Y118" s="97"/>
      <c r="Z118" s="7"/>
      <c r="AA118" s="7"/>
      <c r="AB118" s="7"/>
      <c r="AC118" s="7"/>
      <c r="AD118" s="7"/>
      <c r="AE118" s="7"/>
      <c r="AF118" s="7"/>
      <c r="AG118" s="7"/>
      <c r="AH118" s="7"/>
      <c r="AI118" s="7"/>
      <c r="AJ118" s="7"/>
      <c r="AK118" s="7"/>
      <c r="AL118" s="97"/>
      <c r="AM118" s="7"/>
      <c r="AN118" s="7"/>
      <c r="AO118" s="7"/>
      <c r="AP118" s="7"/>
      <c r="AQ118" s="7"/>
      <c r="AR118" s="7"/>
      <c r="AS118" s="7"/>
      <c r="AT118" s="7"/>
      <c r="AU118" s="7"/>
      <c r="AV118" s="7"/>
      <c r="AW118" s="7"/>
      <c r="AX118" s="7"/>
      <c r="AY118" s="7"/>
      <c r="AZ118" s="7"/>
      <c r="BA118" s="97"/>
      <c r="BD118" s="97"/>
    </row>
    <row r="119" ht="15.75" customHeight="1">
      <c r="P119" s="97"/>
      <c r="Q119" s="7"/>
      <c r="R119" s="7"/>
      <c r="Y119" s="97"/>
      <c r="Z119" s="7"/>
      <c r="AA119" s="7"/>
      <c r="AB119" s="7"/>
      <c r="AC119" s="7"/>
      <c r="AD119" s="7"/>
      <c r="AE119" s="7"/>
      <c r="AF119" s="7"/>
      <c r="AG119" s="7"/>
      <c r="AH119" s="7"/>
      <c r="AI119" s="7"/>
      <c r="AJ119" s="7"/>
      <c r="AK119" s="7"/>
      <c r="AL119" s="97"/>
      <c r="AM119" s="7"/>
      <c r="AN119" s="7"/>
      <c r="AO119" s="7"/>
      <c r="AP119" s="7"/>
      <c r="AQ119" s="7"/>
      <c r="AR119" s="7"/>
      <c r="AS119" s="7"/>
      <c r="AT119" s="7"/>
      <c r="AU119" s="7"/>
      <c r="AV119" s="7"/>
      <c r="AW119" s="7"/>
      <c r="AX119" s="7"/>
      <c r="AY119" s="7"/>
      <c r="AZ119" s="7"/>
      <c r="BA119" s="97"/>
      <c r="BD119" s="97"/>
    </row>
    <row r="120" ht="15.75" customHeight="1">
      <c r="P120" s="97"/>
      <c r="Q120" s="7"/>
      <c r="R120" s="7"/>
      <c r="Y120" s="97"/>
      <c r="Z120" s="7"/>
      <c r="AA120" s="7"/>
      <c r="AB120" s="7"/>
      <c r="AC120" s="7"/>
      <c r="AD120" s="7"/>
      <c r="AE120" s="7"/>
      <c r="AF120" s="7"/>
      <c r="AG120" s="7"/>
      <c r="AH120" s="7"/>
      <c r="AI120" s="7"/>
      <c r="AJ120" s="7"/>
      <c r="AK120" s="7"/>
      <c r="AL120" s="97"/>
      <c r="AM120" s="7"/>
      <c r="AN120" s="7"/>
      <c r="AO120" s="7"/>
      <c r="AP120" s="7"/>
      <c r="AQ120" s="7"/>
      <c r="AR120" s="7"/>
      <c r="AS120" s="7"/>
      <c r="AT120" s="7"/>
      <c r="AU120" s="7"/>
      <c r="AV120" s="7"/>
      <c r="AW120" s="7"/>
      <c r="AX120" s="7"/>
      <c r="AY120" s="7"/>
      <c r="AZ120" s="7"/>
      <c r="BA120" s="97"/>
      <c r="BD120" s="97"/>
    </row>
    <row r="121" ht="15.75" customHeight="1">
      <c r="P121" s="97"/>
      <c r="Q121" s="7"/>
      <c r="R121" s="7"/>
      <c r="Y121" s="97"/>
      <c r="Z121" s="7"/>
      <c r="AA121" s="7"/>
      <c r="AB121" s="7"/>
      <c r="AC121" s="7"/>
      <c r="AD121" s="7"/>
      <c r="AE121" s="7"/>
      <c r="AF121" s="7"/>
      <c r="AG121" s="7"/>
      <c r="AH121" s="7"/>
      <c r="AI121" s="7"/>
      <c r="AJ121" s="7"/>
      <c r="AK121" s="7"/>
      <c r="AL121" s="97"/>
      <c r="AM121" s="7"/>
      <c r="AN121" s="7"/>
      <c r="AO121" s="7"/>
      <c r="AP121" s="7"/>
      <c r="AQ121" s="7"/>
      <c r="AR121" s="7"/>
      <c r="AS121" s="7"/>
      <c r="AT121" s="7"/>
      <c r="AU121" s="7"/>
      <c r="AV121" s="7"/>
      <c r="AW121" s="7"/>
      <c r="AX121" s="7"/>
      <c r="AY121" s="7"/>
      <c r="AZ121" s="7"/>
      <c r="BA121" s="97"/>
      <c r="BD121" s="97"/>
    </row>
    <row r="122" ht="15.75" customHeight="1">
      <c r="P122" s="97"/>
      <c r="Q122" s="7"/>
      <c r="R122" s="7"/>
      <c r="Y122" s="97"/>
      <c r="Z122" s="7"/>
      <c r="AA122" s="7"/>
      <c r="AB122" s="7"/>
      <c r="AC122" s="7"/>
      <c r="AD122" s="7"/>
      <c r="AE122" s="7"/>
      <c r="AF122" s="7"/>
      <c r="AG122" s="7"/>
      <c r="AH122" s="7"/>
      <c r="AI122" s="7"/>
      <c r="AJ122" s="7"/>
      <c r="AK122" s="7"/>
      <c r="AL122" s="97"/>
      <c r="AM122" s="7"/>
      <c r="AN122" s="7"/>
      <c r="AO122" s="7"/>
      <c r="AP122" s="7"/>
      <c r="AQ122" s="7"/>
      <c r="AR122" s="7"/>
      <c r="AS122" s="7"/>
      <c r="AT122" s="7"/>
      <c r="AU122" s="7"/>
      <c r="AV122" s="7"/>
      <c r="AW122" s="7"/>
      <c r="AX122" s="7"/>
      <c r="AY122" s="7"/>
      <c r="AZ122" s="7"/>
      <c r="BA122" s="97"/>
      <c r="BD122" s="97"/>
    </row>
    <row r="123" ht="15.75" customHeight="1">
      <c r="P123" s="97"/>
      <c r="Q123" s="7"/>
      <c r="R123" s="7"/>
      <c r="Y123" s="97"/>
      <c r="Z123" s="7"/>
      <c r="AA123" s="7"/>
      <c r="AB123" s="7"/>
      <c r="AC123" s="7"/>
      <c r="AD123" s="7"/>
      <c r="AE123" s="7"/>
      <c r="AF123" s="7"/>
      <c r="AG123" s="7"/>
      <c r="AH123" s="7"/>
      <c r="AI123" s="7"/>
      <c r="AJ123" s="7"/>
      <c r="AK123" s="7"/>
      <c r="AL123" s="97"/>
      <c r="AM123" s="7"/>
      <c r="AN123" s="7"/>
      <c r="AO123" s="7"/>
      <c r="AP123" s="7"/>
      <c r="AQ123" s="7"/>
      <c r="AR123" s="7"/>
      <c r="AS123" s="7"/>
      <c r="AT123" s="7"/>
      <c r="AU123" s="7"/>
      <c r="AV123" s="7"/>
      <c r="AW123" s="7"/>
      <c r="AX123" s="7"/>
      <c r="AY123" s="7"/>
      <c r="AZ123" s="7"/>
      <c r="BA123" s="97"/>
      <c r="BD123" s="97"/>
    </row>
    <row r="124" ht="15.75" customHeight="1">
      <c r="P124" s="97"/>
      <c r="Q124" s="7"/>
      <c r="R124" s="7"/>
      <c r="Y124" s="97"/>
      <c r="Z124" s="7"/>
      <c r="AA124" s="7"/>
      <c r="AB124" s="7"/>
      <c r="AC124" s="7"/>
      <c r="AD124" s="7"/>
      <c r="AE124" s="7"/>
      <c r="AF124" s="7"/>
      <c r="AG124" s="7"/>
      <c r="AH124" s="7"/>
      <c r="AI124" s="7"/>
      <c r="AJ124" s="7"/>
      <c r="AK124" s="7"/>
      <c r="AL124" s="97"/>
      <c r="AM124" s="7"/>
      <c r="AN124" s="7"/>
      <c r="AO124" s="7"/>
      <c r="AP124" s="7"/>
      <c r="AQ124" s="7"/>
      <c r="AR124" s="7"/>
      <c r="AS124" s="7"/>
      <c r="AT124" s="7"/>
      <c r="AU124" s="7"/>
      <c r="AV124" s="7"/>
      <c r="AW124" s="7"/>
      <c r="AX124" s="7"/>
      <c r="AY124" s="7"/>
      <c r="AZ124" s="7"/>
      <c r="BA124" s="97"/>
      <c r="BD124" s="97"/>
    </row>
    <row r="125" ht="15.75" customHeight="1">
      <c r="P125" s="97"/>
      <c r="Q125" s="7"/>
      <c r="R125" s="7"/>
      <c r="Y125" s="97"/>
      <c r="Z125" s="7"/>
      <c r="AA125" s="7"/>
      <c r="AB125" s="7"/>
      <c r="AC125" s="7"/>
      <c r="AD125" s="7"/>
      <c r="AE125" s="7"/>
      <c r="AF125" s="7"/>
      <c r="AG125" s="7"/>
      <c r="AH125" s="7"/>
      <c r="AI125" s="7"/>
      <c r="AJ125" s="7"/>
      <c r="AK125" s="7"/>
      <c r="AL125" s="97"/>
      <c r="AM125" s="7"/>
      <c r="AN125" s="7"/>
      <c r="AO125" s="7"/>
      <c r="AP125" s="7"/>
      <c r="AQ125" s="7"/>
      <c r="AR125" s="7"/>
      <c r="AS125" s="7"/>
      <c r="AT125" s="7"/>
      <c r="AU125" s="7"/>
      <c r="AV125" s="7"/>
      <c r="AW125" s="7"/>
      <c r="AX125" s="7"/>
      <c r="AY125" s="7"/>
      <c r="AZ125" s="7"/>
      <c r="BA125" s="97"/>
      <c r="BD125" s="97"/>
    </row>
    <row r="126" ht="15.75" customHeight="1">
      <c r="P126" s="97"/>
      <c r="Q126" s="7"/>
      <c r="R126" s="7"/>
      <c r="Y126" s="97"/>
      <c r="Z126" s="7"/>
      <c r="AA126" s="7"/>
      <c r="AB126" s="7"/>
      <c r="AC126" s="7"/>
      <c r="AD126" s="7"/>
      <c r="AE126" s="7"/>
      <c r="AF126" s="7"/>
      <c r="AG126" s="7"/>
      <c r="AH126" s="7"/>
      <c r="AI126" s="7"/>
      <c r="AJ126" s="7"/>
      <c r="AK126" s="7"/>
      <c r="AL126" s="97"/>
      <c r="AM126" s="7"/>
      <c r="AN126" s="7"/>
      <c r="AO126" s="7"/>
      <c r="AP126" s="7"/>
      <c r="AQ126" s="7"/>
      <c r="AR126" s="7"/>
      <c r="AS126" s="7"/>
      <c r="AT126" s="7"/>
      <c r="AU126" s="7"/>
      <c r="AV126" s="7"/>
      <c r="AW126" s="7"/>
      <c r="AX126" s="7"/>
      <c r="AY126" s="7"/>
      <c r="AZ126" s="7"/>
      <c r="BA126" s="97"/>
      <c r="BD126" s="97"/>
    </row>
    <row r="127" ht="15.75" customHeight="1">
      <c r="P127" s="97"/>
      <c r="Q127" s="7"/>
      <c r="R127" s="7"/>
      <c r="Y127" s="97"/>
      <c r="Z127" s="7"/>
      <c r="AA127" s="7"/>
      <c r="AB127" s="7"/>
      <c r="AC127" s="7"/>
      <c r="AD127" s="7"/>
      <c r="AE127" s="7"/>
      <c r="AF127" s="7"/>
      <c r="AG127" s="7"/>
      <c r="AH127" s="7"/>
      <c r="AI127" s="7"/>
      <c r="AJ127" s="7"/>
      <c r="AK127" s="7"/>
      <c r="AL127" s="97"/>
      <c r="AM127" s="7"/>
      <c r="AN127" s="7"/>
      <c r="AO127" s="7"/>
      <c r="AP127" s="7"/>
      <c r="AQ127" s="7"/>
      <c r="AR127" s="7"/>
      <c r="AS127" s="7"/>
      <c r="AT127" s="7"/>
      <c r="AU127" s="7"/>
      <c r="AV127" s="7"/>
      <c r="AW127" s="7"/>
      <c r="AX127" s="7"/>
      <c r="AY127" s="7"/>
      <c r="AZ127" s="7"/>
      <c r="BA127" s="97"/>
      <c r="BD127" s="97"/>
    </row>
    <row r="128" ht="15.75" customHeight="1">
      <c r="P128" s="97"/>
      <c r="Q128" s="7"/>
      <c r="R128" s="7"/>
      <c r="Y128" s="97"/>
      <c r="Z128" s="7"/>
      <c r="AA128" s="7"/>
      <c r="AB128" s="7"/>
      <c r="AC128" s="7"/>
      <c r="AD128" s="7"/>
      <c r="AE128" s="7"/>
      <c r="AF128" s="7"/>
      <c r="AG128" s="7"/>
      <c r="AH128" s="7"/>
      <c r="AI128" s="7"/>
      <c r="AJ128" s="7"/>
      <c r="AK128" s="7"/>
      <c r="AL128" s="97"/>
      <c r="AM128" s="7"/>
      <c r="AN128" s="7"/>
      <c r="AO128" s="7"/>
      <c r="AP128" s="7"/>
      <c r="AQ128" s="7"/>
      <c r="AR128" s="7"/>
      <c r="AS128" s="7"/>
      <c r="AT128" s="7"/>
      <c r="AU128" s="7"/>
      <c r="AV128" s="7"/>
      <c r="AW128" s="7"/>
      <c r="AX128" s="7"/>
      <c r="AY128" s="7"/>
      <c r="AZ128" s="7"/>
      <c r="BA128" s="97"/>
      <c r="BD128" s="97"/>
    </row>
    <row r="129" ht="15.75" customHeight="1">
      <c r="P129" s="97"/>
      <c r="Q129" s="7"/>
      <c r="R129" s="7"/>
      <c r="Y129" s="97"/>
      <c r="Z129" s="7"/>
      <c r="AA129" s="7"/>
      <c r="AB129" s="7"/>
      <c r="AC129" s="7"/>
      <c r="AD129" s="7"/>
      <c r="AE129" s="7"/>
      <c r="AF129" s="7"/>
      <c r="AG129" s="7"/>
      <c r="AH129" s="7"/>
      <c r="AI129" s="7"/>
      <c r="AJ129" s="7"/>
      <c r="AK129" s="7"/>
      <c r="AL129" s="97"/>
      <c r="AM129" s="7"/>
      <c r="AN129" s="7"/>
      <c r="AO129" s="7"/>
      <c r="AP129" s="7"/>
      <c r="AQ129" s="7"/>
      <c r="AR129" s="7"/>
      <c r="AS129" s="7"/>
      <c r="AT129" s="7"/>
      <c r="AU129" s="7"/>
      <c r="AV129" s="7"/>
      <c r="AW129" s="7"/>
      <c r="AX129" s="7"/>
      <c r="AY129" s="7"/>
      <c r="AZ129" s="7"/>
      <c r="BA129" s="97"/>
      <c r="BD129" s="97"/>
    </row>
    <row r="130" ht="15.75" customHeight="1">
      <c r="P130" s="97"/>
      <c r="Q130" s="7"/>
      <c r="R130" s="7"/>
      <c r="Y130" s="97"/>
      <c r="Z130" s="7"/>
      <c r="AA130" s="7"/>
      <c r="AB130" s="7"/>
      <c r="AC130" s="7"/>
      <c r="AD130" s="7"/>
      <c r="AE130" s="7"/>
      <c r="AF130" s="7"/>
      <c r="AG130" s="7"/>
      <c r="AH130" s="7"/>
      <c r="AI130" s="7"/>
      <c r="AJ130" s="7"/>
      <c r="AK130" s="7"/>
      <c r="AL130" s="97"/>
      <c r="AM130" s="7"/>
      <c r="AN130" s="7"/>
      <c r="AO130" s="7"/>
      <c r="AP130" s="7"/>
      <c r="AQ130" s="7"/>
      <c r="AR130" s="7"/>
      <c r="AS130" s="7"/>
      <c r="AT130" s="7"/>
      <c r="AU130" s="7"/>
      <c r="AV130" s="7"/>
      <c r="AW130" s="7"/>
      <c r="AX130" s="7"/>
      <c r="AY130" s="7"/>
      <c r="AZ130" s="7"/>
      <c r="BA130" s="97"/>
      <c r="BD130" s="97"/>
    </row>
    <row r="131" ht="15.75" customHeight="1">
      <c r="P131" s="97"/>
      <c r="Q131" s="7"/>
      <c r="R131" s="7"/>
      <c r="Y131" s="97"/>
      <c r="Z131" s="7"/>
      <c r="AA131" s="7"/>
      <c r="AB131" s="7"/>
      <c r="AC131" s="7"/>
      <c r="AD131" s="7"/>
      <c r="AE131" s="7"/>
      <c r="AF131" s="7"/>
      <c r="AG131" s="7"/>
      <c r="AH131" s="7"/>
      <c r="AI131" s="7"/>
      <c r="AJ131" s="7"/>
      <c r="AK131" s="7"/>
      <c r="AL131" s="97"/>
      <c r="AM131" s="7"/>
      <c r="AN131" s="7"/>
      <c r="AO131" s="7"/>
      <c r="AP131" s="7"/>
      <c r="AQ131" s="7"/>
      <c r="AR131" s="7"/>
      <c r="AS131" s="7"/>
      <c r="AT131" s="7"/>
      <c r="AU131" s="7"/>
      <c r="AV131" s="7"/>
      <c r="AW131" s="7"/>
      <c r="AX131" s="7"/>
      <c r="AY131" s="7"/>
      <c r="AZ131" s="7"/>
      <c r="BA131" s="97"/>
      <c r="BD131" s="97"/>
    </row>
    <row r="132" ht="15.75" customHeight="1">
      <c r="P132" s="97"/>
      <c r="Q132" s="7"/>
      <c r="R132" s="7"/>
      <c r="Y132" s="97"/>
      <c r="Z132" s="7"/>
      <c r="AA132" s="7"/>
      <c r="AB132" s="7"/>
      <c r="AC132" s="7"/>
      <c r="AD132" s="7"/>
      <c r="AE132" s="7"/>
      <c r="AF132" s="7"/>
      <c r="AG132" s="7"/>
      <c r="AH132" s="7"/>
      <c r="AI132" s="7"/>
      <c r="AJ132" s="7"/>
      <c r="AK132" s="7"/>
      <c r="AL132" s="97"/>
      <c r="AM132" s="7"/>
      <c r="AN132" s="7"/>
      <c r="AO132" s="7"/>
      <c r="AP132" s="7"/>
      <c r="AQ132" s="7"/>
      <c r="AR132" s="7"/>
      <c r="AS132" s="7"/>
      <c r="AT132" s="7"/>
      <c r="AU132" s="7"/>
      <c r="AV132" s="7"/>
      <c r="AW132" s="7"/>
      <c r="AX132" s="7"/>
      <c r="AY132" s="7"/>
      <c r="AZ132" s="7"/>
      <c r="BA132" s="97"/>
      <c r="BD132" s="97"/>
    </row>
    <row r="133" ht="15.75" customHeight="1">
      <c r="P133" s="97"/>
      <c r="Q133" s="7"/>
      <c r="R133" s="7"/>
      <c r="Y133" s="97"/>
      <c r="Z133" s="7"/>
      <c r="AA133" s="7"/>
      <c r="AB133" s="7"/>
      <c r="AC133" s="7"/>
      <c r="AD133" s="7"/>
      <c r="AE133" s="7"/>
      <c r="AF133" s="7"/>
      <c r="AG133" s="7"/>
      <c r="AH133" s="7"/>
      <c r="AI133" s="7"/>
      <c r="AJ133" s="7"/>
      <c r="AK133" s="7"/>
      <c r="AL133" s="97"/>
      <c r="AM133" s="7"/>
      <c r="AN133" s="7"/>
      <c r="AO133" s="7"/>
      <c r="AP133" s="7"/>
      <c r="AQ133" s="7"/>
      <c r="AR133" s="7"/>
      <c r="AS133" s="7"/>
      <c r="AT133" s="7"/>
      <c r="AU133" s="7"/>
      <c r="AV133" s="7"/>
      <c r="AW133" s="7"/>
      <c r="AX133" s="7"/>
      <c r="AY133" s="7"/>
      <c r="AZ133" s="7"/>
      <c r="BA133" s="97"/>
      <c r="BD133" s="97"/>
    </row>
    <row r="134" ht="15.75" customHeight="1">
      <c r="P134" s="97"/>
      <c r="Q134" s="7"/>
      <c r="R134" s="7"/>
      <c r="Y134" s="97"/>
      <c r="Z134" s="7"/>
      <c r="AA134" s="7"/>
      <c r="AB134" s="7"/>
      <c r="AC134" s="7"/>
      <c r="AD134" s="7"/>
      <c r="AE134" s="7"/>
      <c r="AF134" s="7"/>
      <c r="AG134" s="7"/>
      <c r="AH134" s="7"/>
      <c r="AI134" s="7"/>
      <c r="AJ134" s="7"/>
      <c r="AK134" s="7"/>
      <c r="AL134" s="97"/>
      <c r="AM134" s="7"/>
      <c r="AN134" s="7"/>
      <c r="AO134" s="7"/>
      <c r="AP134" s="7"/>
      <c r="AQ134" s="7"/>
      <c r="AR134" s="7"/>
      <c r="AS134" s="7"/>
      <c r="AT134" s="7"/>
      <c r="AU134" s="7"/>
      <c r="AV134" s="7"/>
      <c r="AW134" s="7"/>
      <c r="AX134" s="7"/>
      <c r="AY134" s="7"/>
      <c r="AZ134" s="7"/>
      <c r="BA134" s="97"/>
      <c r="BD134" s="97"/>
    </row>
    <row r="135" ht="15.75" customHeight="1">
      <c r="P135" s="97"/>
      <c r="Q135" s="7"/>
      <c r="R135" s="7"/>
      <c r="Y135" s="97"/>
      <c r="Z135" s="7"/>
      <c r="AA135" s="7"/>
      <c r="AB135" s="7"/>
      <c r="AC135" s="7"/>
      <c r="AD135" s="7"/>
      <c r="AE135" s="7"/>
      <c r="AF135" s="7"/>
      <c r="AG135" s="7"/>
      <c r="AH135" s="7"/>
      <c r="AI135" s="7"/>
      <c r="AJ135" s="7"/>
      <c r="AK135" s="7"/>
      <c r="AL135" s="97"/>
      <c r="AM135" s="7"/>
      <c r="AN135" s="7"/>
      <c r="AO135" s="7"/>
      <c r="AP135" s="7"/>
      <c r="AQ135" s="7"/>
      <c r="AR135" s="7"/>
      <c r="AS135" s="7"/>
      <c r="AT135" s="7"/>
      <c r="AU135" s="7"/>
      <c r="AV135" s="7"/>
      <c r="AW135" s="7"/>
      <c r="AX135" s="7"/>
      <c r="AY135" s="7"/>
      <c r="AZ135" s="7"/>
      <c r="BA135" s="97"/>
      <c r="BD135" s="97"/>
    </row>
    <row r="136" ht="15.75" customHeight="1">
      <c r="P136" s="97"/>
      <c r="Q136" s="7"/>
      <c r="R136" s="7"/>
      <c r="Y136" s="97"/>
      <c r="Z136" s="7"/>
      <c r="AA136" s="7"/>
      <c r="AB136" s="7"/>
      <c r="AC136" s="7"/>
      <c r="AD136" s="7"/>
      <c r="AE136" s="7"/>
      <c r="AF136" s="7"/>
      <c r="AG136" s="7"/>
      <c r="AH136" s="7"/>
      <c r="AI136" s="7"/>
      <c r="AJ136" s="7"/>
      <c r="AK136" s="7"/>
      <c r="AL136" s="97"/>
      <c r="AM136" s="7"/>
      <c r="AN136" s="7"/>
      <c r="AO136" s="7"/>
      <c r="AP136" s="7"/>
      <c r="AQ136" s="7"/>
      <c r="AR136" s="7"/>
      <c r="AS136" s="7"/>
      <c r="AT136" s="7"/>
      <c r="AU136" s="7"/>
      <c r="AV136" s="7"/>
      <c r="AW136" s="7"/>
      <c r="AX136" s="7"/>
      <c r="AY136" s="7"/>
      <c r="AZ136" s="7"/>
      <c r="BA136" s="97"/>
      <c r="BD136" s="97"/>
    </row>
    <row r="137" ht="15.75" customHeight="1">
      <c r="P137" s="97"/>
      <c r="Q137" s="7"/>
      <c r="R137" s="7"/>
      <c r="Y137" s="97"/>
      <c r="Z137" s="7"/>
      <c r="AA137" s="7"/>
      <c r="AB137" s="7"/>
      <c r="AC137" s="7"/>
      <c r="AD137" s="7"/>
      <c r="AE137" s="7"/>
      <c r="AF137" s="7"/>
      <c r="AG137" s="7"/>
      <c r="AH137" s="7"/>
      <c r="AI137" s="7"/>
      <c r="AJ137" s="7"/>
      <c r="AK137" s="7"/>
      <c r="AL137" s="97"/>
      <c r="AM137" s="7"/>
      <c r="AN137" s="7"/>
      <c r="AO137" s="7"/>
      <c r="AP137" s="7"/>
      <c r="AQ137" s="7"/>
      <c r="AR137" s="7"/>
      <c r="AS137" s="7"/>
      <c r="AT137" s="7"/>
      <c r="AU137" s="7"/>
      <c r="AV137" s="7"/>
      <c r="AW137" s="7"/>
      <c r="AX137" s="7"/>
      <c r="AY137" s="7"/>
      <c r="AZ137" s="7"/>
      <c r="BA137" s="97"/>
      <c r="BD137" s="97"/>
    </row>
    <row r="138" ht="15.75" customHeight="1">
      <c r="P138" s="97"/>
      <c r="Q138" s="7"/>
      <c r="R138" s="7"/>
      <c r="Y138" s="97"/>
      <c r="Z138" s="7"/>
      <c r="AA138" s="7"/>
      <c r="AB138" s="7"/>
      <c r="AC138" s="7"/>
      <c r="AD138" s="7"/>
      <c r="AE138" s="7"/>
      <c r="AF138" s="7"/>
      <c r="AG138" s="7"/>
      <c r="AH138" s="7"/>
      <c r="AI138" s="7"/>
      <c r="AJ138" s="7"/>
      <c r="AK138" s="7"/>
      <c r="AL138" s="97"/>
      <c r="AM138" s="7"/>
      <c r="AN138" s="7"/>
      <c r="AO138" s="7"/>
      <c r="AP138" s="7"/>
      <c r="AQ138" s="7"/>
      <c r="AR138" s="7"/>
      <c r="AS138" s="7"/>
      <c r="AT138" s="7"/>
      <c r="AU138" s="7"/>
      <c r="AV138" s="7"/>
      <c r="AW138" s="7"/>
      <c r="AX138" s="7"/>
      <c r="AY138" s="7"/>
      <c r="AZ138" s="7"/>
      <c r="BA138" s="97"/>
      <c r="BD138" s="97"/>
    </row>
    <row r="139" ht="15.75" customHeight="1">
      <c r="P139" s="97"/>
      <c r="Q139" s="7"/>
      <c r="R139" s="7"/>
      <c r="Y139" s="97"/>
      <c r="Z139" s="7"/>
      <c r="AA139" s="7"/>
      <c r="AB139" s="7"/>
      <c r="AC139" s="7"/>
      <c r="AD139" s="7"/>
      <c r="AE139" s="7"/>
      <c r="AF139" s="7"/>
      <c r="AG139" s="7"/>
      <c r="AH139" s="7"/>
      <c r="AI139" s="7"/>
      <c r="AJ139" s="7"/>
      <c r="AK139" s="7"/>
      <c r="AL139" s="97"/>
      <c r="AM139" s="7"/>
      <c r="AN139" s="7"/>
      <c r="AO139" s="7"/>
      <c r="AP139" s="7"/>
      <c r="AQ139" s="7"/>
      <c r="AR139" s="7"/>
      <c r="AS139" s="7"/>
      <c r="AT139" s="7"/>
      <c r="AU139" s="7"/>
      <c r="AV139" s="7"/>
      <c r="AW139" s="7"/>
      <c r="AX139" s="7"/>
      <c r="AY139" s="7"/>
      <c r="AZ139" s="7"/>
      <c r="BA139" s="97"/>
      <c r="BD139" s="97"/>
    </row>
    <row r="140" ht="15.75" customHeight="1">
      <c r="P140" s="97"/>
      <c r="Q140" s="7"/>
      <c r="R140" s="7"/>
      <c r="Y140" s="97"/>
      <c r="Z140" s="7"/>
      <c r="AA140" s="7"/>
      <c r="AB140" s="7"/>
      <c r="AC140" s="7"/>
      <c r="AD140" s="7"/>
      <c r="AE140" s="7"/>
      <c r="AF140" s="7"/>
      <c r="AG140" s="7"/>
      <c r="AH140" s="7"/>
      <c r="AI140" s="7"/>
      <c r="AJ140" s="7"/>
      <c r="AK140" s="7"/>
      <c r="AL140" s="97"/>
      <c r="AM140" s="7"/>
      <c r="AN140" s="7"/>
      <c r="AO140" s="7"/>
      <c r="AP140" s="7"/>
      <c r="AQ140" s="7"/>
      <c r="AR140" s="7"/>
      <c r="AS140" s="7"/>
      <c r="AT140" s="7"/>
      <c r="AU140" s="7"/>
      <c r="AV140" s="7"/>
      <c r="AW140" s="7"/>
      <c r="AX140" s="7"/>
      <c r="AY140" s="7"/>
      <c r="AZ140" s="7"/>
      <c r="BA140" s="97"/>
      <c r="BD140" s="97"/>
    </row>
    <row r="141" ht="15.75" customHeight="1">
      <c r="P141" s="97"/>
      <c r="Q141" s="7"/>
      <c r="R141" s="7"/>
      <c r="Y141" s="97"/>
      <c r="Z141" s="7"/>
      <c r="AA141" s="7"/>
      <c r="AB141" s="7"/>
      <c r="AC141" s="7"/>
      <c r="AD141" s="7"/>
      <c r="AE141" s="7"/>
      <c r="AF141" s="7"/>
      <c r="AG141" s="7"/>
      <c r="AH141" s="7"/>
      <c r="AI141" s="7"/>
      <c r="AJ141" s="7"/>
      <c r="AK141" s="7"/>
      <c r="AL141" s="97"/>
      <c r="AM141" s="7"/>
      <c r="AN141" s="7"/>
      <c r="AO141" s="7"/>
      <c r="AP141" s="7"/>
      <c r="AQ141" s="7"/>
      <c r="AR141" s="7"/>
      <c r="AS141" s="7"/>
      <c r="AT141" s="7"/>
      <c r="AU141" s="7"/>
      <c r="AV141" s="7"/>
      <c r="AW141" s="7"/>
      <c r="AX141" s="7"/>
      <c r="AY141" s="7"/>
      <c r="AZ141" s="7"/>
      <c r="BA141" s="97"/>
      <c r="BD141" s="97"/>
    </row>
    <row r="142" ht="15.75" customHeight="1">
      <c r="P142" s="97"/>
      <c r="Q142" s="7"/>
      <c r="R142" s="7"/>
      <c r="Y142" s="97"/>
      <c r="Z142" s="7"/>
      <c r="AA142" s="7"/>
      <c r="AB142" s="7"/>
      <c r="AC142" s="7"/>
      <c r="AD142" s="7"/>
      <c r="AE142" s="7"/>
      <c r="AF142" s="7"/>
      <c r="AG142" s="7"/>
      <c r="AH142" s="7"/>
      <c r="AI142" s="7"/>
      <c r="AJ142" s="7"/>
      <c r="AK142" s="7"/>
      <c r="AL142" s="97"/>
      <c r="AM142" s="7"/>
      <c r="AN142" s="7"/>
      <c r="AO142" s="7"/>
      <c r="AP142" s="7"/>
      <c r="AQ142" s="7"/>
      <c r="AR142" s="7"/>
      <c r="AS142" s="7"/>
      <c r="AT142" s="7"/>
      <c r="AU142" s="7"/>
      <c r="AV142" s="7"/>
      <c r="AW142" s="7"/>
      <c r="AX142" s="7"/>
      <c r="AY142" s="7"/>
      <c r="AZ142" s="7"/>
      <c r="BA142" s="97"/>
      <c r="BD142" s="97"/>
    </row>
    <row r="143" ht="15.75" customHeight="1">
      <c r="P143" s="97"/>
      <c r="Q143" s="7"/>
      <c r="R143" s="7"/>
      <c r="Y143" s="97"/>
      <c r="Z143" s="7"/>
      <c r="AA143" s="7"/>
      <c r="AB143" s="7"/>
      <c r="AC143" s="7"/>
      <c r="AD143" s="7"/>
      <c r="AE143" s="7"/>
      <c r="AF143" s="7"/>
      <c r="AG143" s="7"/>
      <c r="AH143" s="7"/>
      <c r="AI143" s="7"/>
      <c r="AJ143" s="7"/>
      <c r="AK143" s="7"/>
      <c r="AL143" s="97"/>
      <c r="AM143" s="7"/>
      <c r="AN143" s="7"/>
      <c r="AO143" s="7"/>
      <c r="AP143" s="7"/>
      <c r="AQ143" s="7"/>
      <c r="AR143" s="7"/>
      <c r="AS143" s="7"/>
      <c r="AT143" s="7"/>
      <c r="AU143" s="7"/>
      <c r="AV143" s="7"/>
      <c r="AW143" s="7"/>
      <c r="AX143" s="7"/>
      <c r="AY143" s="7"/>
      <c r="AZ143" s="7"/>
      <c r="BA143" s="97"/>
      <c r="BD143" s="97"/>
    </row>
    <row r="144" ht="15.75" customHeight="1">
      <c r="P144" s="97"/>
      <c r="Q144" s="7"/>
      <c r="R144" s="7"/>
      <c r="Y144" s="97"/>
      <c r="Z144" s="7"/>
      <c r="AA144" s="7"/>
      <c r="AB144" s="7"/>
      <c r="AC144" s="7"/>
      <c r="AD144" s="7"/>
      <c r="AE144" s="7"/>
      <c r="AF144" s="7"/>
      <c r="AG144" s="7"/>
      <c r="AH144" s="7"/>
      <c r="AI144" s="7"/>
      <c r="AJ144" s="7"/>
      <c r="AK144" s="7"/>
      <c r="AL144" s="97"/>
      <c r="AM144" s="7"/>
      <c r="AN144" s="7"/>
      <c r="AO144" s="7"/>
      <c r="AP144" s="7"/>
      <c r="AQ144" s="7"/>
      <c r="AR144" s="7"/>
      <c r="AS144" s="7"/>
      <c r="AT144" s="7"/>
      <c r="AU144" s="7"/>
      <c r="AV144" s="7"/>
      <c r="AW144" s="7"/>
      <c r="AX144" s="7"/>
      <c r="AY144" s="7"/>
      <c r="AZ144" s="7"/>
      <c r="BA144" s="97"/>
      <c r="BD144" s="97"/>
    </row>
    <row r="145" ht="15.75" customHeight="1">
      <c r="P145" s="97"/>
      <c r="Q145" s="7"/>
      <c r="R145" s="7"/>
      <c r="Y145" s="97"/>
      <c r="Z145" s="7"/>
      <c r="AA145" s="7"/>
      <c r="AB145" s="7"/>
      <c r="AC145" s="7"/>
      <c r="AD145" s="7"/>
      <c r="AE145" s="7"/>
      <c r="AF145" s="7"/>
      <c r="AG145" s="7"/>
      <c r="AH145" s="7"/>
      <c r="AI145" s="7"/>
      <c r="AJ145" s="7"/>
      <c r="AK145" s="7"/>
      <c r="AL145" s="97"/>
      <c r="AM145" s="7"/>
      <c r="AN145" s="7"/>
      <c r="AO145" s="7"/>
      <c r="AP145" s="7"/>
      <c r="AQ145" s="7"/>
      <c r="AR145" s="7"/>
      <c r="AS145" s="7"/>
      <c r="AT145" s="7"/>
      <c r="AU145" s="7"/>
      <c r="AV145" s="7"/>
      <c r="AW145" s="7"/>
      <c r="AX145" s="7"/>
      <c r="AY145" s="7"/>
      <c r="AZ145" s="7"/>
      <c r="BA145" s="97"/>
      <c r="BD145" s="97"/>
    </row>
    <row r="146" ht="15.75" customHeight="1">
      <c r="P146" s="97"/>
      <c r="Q146" s="7"/>
      <c r="R146" s="7"/>
      <c r="Y146" s="97"/>
      <c r="Z146" s="7"/>
      <c r="AA146" s="7"/>
      <c r="AB146" s="7"/>
      <c r="AC146" s="7"/>
      <c r="AD146" s="7"/>
      <c r="AE146" s="7"/>
      <c r="AF146" s="7"/>
      <c r="AG146" s="7"/>
      <c r="AH146" s="7"/>
      <c r="AI146" s="7"/>
      <c r="AJ146" s="7"/>
      <c r="AK146" s="7"/>
      <c r="AL146" s="97"/>
      <c r="AM146" s="7"/>
      <c r="AN146" s="7"/>
      <c r="AO146" s="7"/>
      <c r="AP146" s="7"/>
      <c r="AQ146" s="7"/>
      <c r="AR146" s="7"/>
      <c r="AS146" s="7"/>
      <c r="AT146" s="7"/>
      <c r="AU146" s="7"/>
      <c r="AV146" s="7"/>
      <c r="AW146" s="7"/>
      <c r="AX146" s="7"/>
      <c r="AY146" s="7"/>
      <c r="AZ146" s="7"/>
      <c r="BA146" s="97"/>
      <c r="BD146" s="97"/>
    </row>
    <row r="147" ht="15.75" customHeight="1">
      <c r="P147" s="97"/>
      <c r="Q147" s="7"/>
      <c r="R147" s="7"/>
      <c r="Y147" s="97"/>
      <c r="Z147" s="7"/>
      <c r="AA147" s="7"/>
      <c r="AB147" s="7"/>
      <c r="AC147" s="7"/>
      <c r="AD147" s="7"/>
      <c r="AE147" s="7"/>
      <c r="AF147" s="7"/>
      <c r="AG147" s="7"/>
      <c r="AH147" s="7"/>
      <c r="AI147" s="7"/>
      <c r="AJ147" s="7"/>
      <c r="AK147" s="7"/>
      <c r="AL147" s="97"/>
      <c r="AM147" s="7"/>
      <c r="AN147" s="7"/>
      <c r="AO147" s="7"/>
      <c r="AP147" s="7"/>
      <c r="AQ147" s="7"/>
      <c r="AR147" s="7"/>
      <c r="AS147" s="7"/>
      <c r="AT147" s="7"/>
      <c r="AU147" s="7"/>
      <c r="AV147" s="7"/>
      <c r="AW147" s="7"/>
      <c r="AX147" s="7"/>
      <c r="AY147" s="7"/>
      <c r="AZ147" s="7"/>
      <c r="BA147" s="97"/>
      <c r="BD147" s="97"/>
    </row>
    <row r="148" ht="15.75" customHeight="1">
      <c r="P148" s="97"/>
      <c r="Q148" s="7"/>
      <c r="R148" s="7"/>
      <c r="Y148" s="97"/>
      <c r="Z148" s="7"/>
      <c r="AA148" s="7"/>
      <c r="AB148" s="7"/>
      <c r="AC148" s="7"/>
      <c r="AD148" s="7"/>
      <c r="AE148" s="7"/>
      <c r="AF148" s="7"/>
      <c r="AG148" s="7"/>
      <c r="AH148" s="7"/>
      <c r="AI148" s="7"/>
      <c r="AJ148" s="7"/>
      <c r="AK148" s="7"/>
      <c r="AL148" s="97"/>
      <c r="AM148" s="7"/>
      <c r="AN148" s="7"/>
      <c r="AO148" s="7"/>
      <c r="AP148" s="7"/>
      <c r="AQ148" s="7"/>
      <c r="AR148" s="7"/>
      <c r="AS148" s="7"/>
      <c r="AT148" s="7"/>
      <c r="AU148" s="7"/>
      <c r="AV148" s="7"/>
      <c r="AW148" s="7"/>
      <c r="AX148" s="7"/>
      <c r="AY148" s="7"/>
      <c r="AZ148" s="7"/>
      <c r="BA148" s="97"/>
      <c r="BD148" s="97"/>
    </row>
    <row r="149" ht="15.75" customHeight="1">
      <c r="P149" s="97"/>
      <c r="Q149" s="7"/>
      <c r="R149" s="7"/>
      <c r="Y149" s="97"/>
      <c r="Z149" s="7"/>
      <c r="AA149" s="7"/>
      <c r="AB149" s="7"/>
      <c r="AC149" s="7"/>
      <c r="AD149" s="7"/>
      <c r="AE149" s="7"/>
      <c r="AF149" s="7"/>
      <c r="AG149" s="7"/>
      <c r="AH149" s="7"/>
      <c r="AI149" s="7"/>
      <c r="AJ149" s="7"/>
      <c r="AK149" s="7"/>
      <c r="AL149" s="97"/>
      <c r="AM149" s="7"/>
      <c r="AN149" s="7"/>
      <c r="AO149" s="7"/>
      <c r="AP149" s="7"/>
      <c r="AQ149" s="7"/>
      <c r="AR149" s="7"/>
      <c r="AS149" s="7"/>
      <c r="AT149" s="7"/>
      <c r="AU149" s="7"/>
      <c r="AV149" s="7"/>
      <c r="AW149" s="7"/>
      <c r="AX149" s="7"/>
      <c r="AY149" s="7"/>
      <c r="AZ149" s="7"/>
      <c r="BA149" s="97"/>
      <c r="BD149" s="97"/>
    </row>
    <row r="150" ht="15.75" customHeight="1">
      <c r="P150" s="97"/>
      <c r="Q150" s="7"/>
      <c r="R150" s="7"/>
      <c r="Y150" s="97"/>
      <c r="Z150" s="7"/>
      <c r="AA150" s="7"/>
      <c r="AB150" s="7"/>
      <c r="AC150" s="7"/>
      <c r="AD150" s="7"/>
      <c r="AE150" s="7"/>
      <c r="AF150" s="7"/>
      <c r="AG150" s="7"/>
      <c r="AH150" s="7"/>
      <c r="AI150" s="7"/>
      <c r="AJ150" s="7"/>
      <c r="AK150" s="7"/>
      <c r="AL150" s="97"/>
      <c r="AM150" s="7"/>
      <c r="AN150" s="7"/>
      <c r="AO150" s="7"/>
      <c r="AP150" s="7"/>
      <c r="AQ150" s="7"/>
      <c r="AR150" s="7"/>
      <c r="AS150" s="7"/>
      <c r="AT150" s="7"/>
      <c r="AU150" s="7"/>
      <c r="AV150" s="7"/>
      <c r="AW150" s="7"/>
      <c r="AX150" s="7"/>
      <c r="AY150" s="7"/>
      <c r="AZ150" s="7"/>
      <c r="BA150" s="97"/>
      <c r="BD150" s="97"/>
    </row>
    <row r="151" ht="15.75" customHeight="1">
      <c r="P151" s="97"/>
      <c r="Q151" s="7"/>
      <c r="R151" s="7"/>
      <c r="Y151" s="97"/>
      <c r="Z151" s="7"/>
      <c r="AA151" s="7"/>
      <c r="AB151" s="7"/>
      <c r="AC151" s="7"/>
      <c r="AD151" s="7"/>
      <c r="AE151" s="7"/>
      <c r="AF151" s="7"/>
      <c r="AG151" s="7"/>
      <c r="AH151" s="7"/>
      <c r="AI151" s="7"/>
      <c r="AJ151" s="7"/>
      <c r="AK151" s="7"/>
      <c r="AL151" s="97"/>
      <c r="AM151" s="7"/>
      <c r="AN151" s="7"/>
      <c r="AO151" s="7"/>
      <c r="AP151" s="7"/>
      <c r="AQ151" s="7"/>
      <c r="AR151" s="7"/>
      <c r="AS151" s="7"/>
      <c r="AT151" s="7"/>
      <c r="AU151" s="7"/>
      <c r="AV151" s="7"/>
      <c r="AW151" s="7"/>
      <c r="AX151" s="7"/>
      <c r="AY151" s="7"/>
      <c r="AZ151" s="7"/>
      <c r="BA151" s="97"/>
      <c r="BD151" s="97"/>
    </row>
    <row r="152" ht="15.75" customHeight="1">
      <c r="P152" s="97"/>
      <c r="Q152" s="7"/>
      <c r="R152" s="7"/>
      <c r="Y152" s="97"/>
      <c r="Z152" s="7"/>
      <c r="AA152" s="7"/>
      <c r="AB152" s="7"/>
      <c r="AC152" s="7"/>
      <c r="AD152" s="7"/>
      <c r="AE152" s="7"/>
      <c r="AF152" s="7"/>
      <c r="AG152" s="7"/>
      <c r="AH152" s="7"/>
      <c r="AI152" s="7"/>
      <c r="AJ152" s="7"/>
      <c r="AK152" s="7"/>
      <c r="AL152" s="97"/>
      <c r="AM152" s="7"/>
      <c r="AN152" s="7"/>
      <c r="AO152" s="7"/>
      <c r="AP152" s="7"/>
      <c r="AQ152" s="7"/>
      <c r="AR152" s="7"/>
      <c r="AS152" s="7"/>
      <c r="AT152" s="7"/>
      <c r="AU152" s="7"/>
      <c r="AV152" s="7"/>
      <c r="AW152" s="7"/>
      <c r="AX152" s="7"/>
      <c r="AY152" s="7"/>
      <c r="AZ152" s="7"/>
      <c r="BA152" s="97"/>
      <c r="BD152" s="97"/>
    </row>
    <row r="153" ht="15.75" customHeight="1">
      <c r="P153" s="97"/>
      <c r="Q153" s="7"/>
      <c r="R153" s="7"/>
      <c r="Y153" s="97"/>
      <c r="Z153" s="7"/>
      <c r="AA153" s="7"/>
      <c r="AB153" s="7"/>
      <c r="AC153" s="7"/>
      <c r="AD153" s="7"/>
      <c r="AE153" s="7"/>
      <c r="AF153" s="7"/>
      <c r="AG153" s="7"/>
      <c r="AH153" s="7"/>
      <c r="AI153" s="7"/>
      <c r="AJ153" s="7"/>
      <c r="AK153" s="7"/>
      <c r="AL153" s="97"/>
      <c r="AM153" s="7"/>
      <c r="AN153" s="7"/>
      <c r="AO153" s="7"/>
      <c r="AP153" s="7"/>
      <c r="AQ153" s="7"/>
      <c r="AR153" s="7"/>
      <c r="AS153" s="7"/>
      <c r="AT153" s="7"/>
      <c r="AU153" s="7"/>
      <c r="AV153" s="7"/>
      <c r="AW153" s="7"/>
      <c r="AX153" s="7"/>
      <c r="AY153" s="7"/>
      <c r="AZ153" s="7"/>
      <c r="BA153" s="97"/>
      <c r="BD153" s="97"/>
    </row>
    <row r="154" ht="15.75" customHeight="1">
      <c r="P154" s="97"/>
      <c r="Q154" s="7"/>
      <c r="R154" s="7"/>
      <c r="Y154" s="97"/>
      <c r="Z154" s="7"/>
      <c r="AA154" s="7"/>
      <c r="AB154" s="7"/>
      <c r="AC154" s="7"/>
      <c r="AD154" s="7"/>
      <c r="AE154" s="7"/>
      <c r="AF154" s="7"/>
      <c r="AG154" s="7"/>
      <c r="AH154" s="7"/>
      <c r="AI154" s="7"/>
      <c r="AJ154" s="7"/>
      <c r="AK154" s="7"/>
      <c r="AL154" s="97"/>
      <c r="AM154" s="7"/>
      <c r="AN154" s="7"/>
      <c r="AO154" s="7"/>
      <c r="AP154" s="7"/>
      <c r="AQ154" s="7"/>
      <c r="AR154" s="7"/>
      <c r="AS154" s="7"/>
      <c r="AT154" s="7"/>
      <c r="AU154" s="7"/>
      <c r="AV154" s="7"/>
      <c r="AW154" s="7"/>
      <c r="AX154" s="7"/>
      <c r="AY154" s="7"/>
      <c r="AZ154" s="7"/>
      <c r="BA154" s="97"/>
      <c r="BD154" s="97"/>
    </row>
    <row r="155" ht="15.75" customHeight="1">
      <c r="P155" s="97"/>
      <c r="Q155" s="7"/>
      <c r="R155" s="7"/>
      <c r="Y155" s="97"/>
      <c r="Z155" s="7"/>
      <c r="AA155" s="7"/>
      <c r="AB155" s="7"/>
      <c r="AC155" s="7"/>
      <c r="AD155" s="7"/>
      <c r="AE155" s="7"/>
      <c r="AF155" s="7"/>
      <c r="AG155" s="7"/>
      <c r="AH155" s="7"/>
      <c r="AI155" s="7"/>
      <c r="AJ155" s="7"/>
      <c r="AK155" s="7"/>
      <c r="AL155" s="97"/>
      <c r="AM155" s="7"/>
      <c r="AN155" s="7"/>
      <c r="AO155" s="7"/>
      <c r="AP155" s="7"/>
      <c r="AQ155" s="7"/>
      <c r="AR155" s="7"/>
      <c r="AS155" s="7"/>
      <c r="AT155" s="7"/>
      <c r="AU155" s="7"/>
      <c r="AV155" s="7"/>
      <c r="AW155" s="7"/>
      <c r="AX155" s="7"/>
      <c r="AY155" s="7"/>
      <c r="AZ155" s="7"/>
      <c r="BA155" s="97"/>
      <c r="BD155" s="97"/>
    </row>
    <row r="156" ht="15.75" customHeight="1">
      <c r="P156" s="97"/>
      <c r="Q156" s="7"/>
      <c r="R156" s="7"/>
      <c r="Y156" s="97"/>
      <c r="Z156" s="7"/>
      <c r="AA156" s="7"/>
      <c r="AB156" s="7"/>
      <c r="AC156" s="7"/>
      <c r="AD156" s="7"/>
      <c r="AE156" s="7"/>
      <c r="AF156" s="7"/>
      <c r="AG156" s="7"/>
      <c r="AH156" s="7"/>
      <c r="AI156" s="7"/>
      <c r="AJ156" s="7"/>
      <c r="AK156" s="7"/>
      <c r="AL156" s="97"/>
      <c r="AM156" s="7"/>
      <c r="AN156" s="7"/>
      <c r="AO156" s="7"/>
      <c r="AP156" s="7"/>
      <c r="AQ156" s="7"/>
      <c r="AR156" s="7"/>
      <c r="AS156" s="7"/>
      <c r="AT156" s="7"/>
      <c r="AU156" s="7"/>
      <c r="AV156" s="7"/>
      <c r="AW156" s="7"/>
      <c r="AX156" s="7"/>
      <c r="AY156" s="7"/>
      <c r="AZ156" s="7"/>
      <c r="BA156" s="97"/>
      <c r="BD156" s="97"/>
    </row>
    <row r="157" ht="15.75" customHeight="1">
      <c r="P157" s="97"/>
      <c r="Q157" s="7"/>
      <c r="R157" s="7"/>
      <c r="Y157" s="97"/>
      <c r="Z157" s="7"/>
      <c r="AA157" s="7"/>
      <c r="AB157" s="7"/>
      <c r="AC157" s="7"/>
      <c r="AD157" s="7"/>
      <c r="AE157" s="7"/>
      <c r="AF157" s="7"/>
      <c r="AG157" s="7"/>
      <c r="AH157" s="7"/>
      <c r="AI157" s="7"/>
      <c r="AJ157" s="7"/>
      <c r="AK157" s="7"/>
      <c r="AL157" s="97"/>
      <c r="AM157" s="7"/>
      <c r="AN157" s="7"/>
      <c r="AO157" s="7"/>
      <c r="AP157" s="7"/>
      <c r="AQ157" s="7"/>
      <c r="AR157" s="7"/>
      <c r="AS157" s="7"/>
      <c r="AT157" s="7"/>
      <c r="AU157" s="7"/>
      <c r="AV157" s="7"/>
      <c r="AW157" s="7"/>
      <c r="AX157" s="7"/>
      <c r="AY157" s="7"/>
      <c r="AZ157" s="7"/>
      <c r="BA157" s="97"/>
      <c r="BD157" s="97"/>
    </row>
    <row r="158" ht="15.75" customHeight="1">
      <c r="P158" s="97"/>
      <c r="Q158" s="7"/>
      <c r="R158" s="7"/>
      <c r="Y158" s="97"/>
      <c r="Z158" s="7"/>
      <c r="AA158" s="7"/>
      <c r="AB158" s="7"/>
      <c r="AC158" s="7"/>
      <c r="AD158" s="7"/>
      <c r="AE158" s="7"/>
      <c r="AF158" s="7"/>
      <c r="AG158" s="7"/>
      <c r="AH158" s="7"/>
      <c r="AI158" s="7"/>
      <c r="AJ158" s="7"/>
      <c r="AK158" s="7"/>
      <c r="AL158" s="97"/>
      <c r="AM158" s="7"/>
      <c r="AN158" s="7"/>
      <c r="AO158" s="7"/>
      <c r="AP158" s="7"/>
      <c r="AQ158" s="7"/>
      <c r="AR158" s="7"/>
      <c r="AS158" s="7"/>
      <c r="AT158" s="7"/>
      <c r="AU158" s="7"/>
      <c r="AV158" s="7"/>
      <c r="AW158" s="7"/>
      <c r="AX158" s="7"/>
      <c r="AY158" s="7"/>
      <c r="AZ158" s="7"/>
      <c r="BA158" s="97"/>
      <c r="BD158" s="97"/>
    </row>
    <row r="159" ht="15.75" customHeight="1">
      <c r="P159" s="97"/>
      <c r="Q159" s="7"/>
      <c r="R159" s="7"/>
      <c r="Y159" s="97"/>
      <c r="Z159" s="7"/>
      <c r="AA159" s="7"/>
      <c r="AB159" s="7"/>
      <c r="AC159" s="7"/>
      <c r="AD159" s="7"/>
      <c r="AE159" s="7"/>
      <c r="AF159" s="7"/>
      <c r="AG159" s="7"/>
      <c r="AH159" s="7"/>
      <c r="AI159" s="7"/>
      <c r="AJ159" s="7"/>
      <c r="AK159" s="7"/>
      <c r="AL159" s="97"/>
      <c r="AM159" s="7"/>
      <c r="AN159" s="7"/>
      <c r="AO159" s="7"/>
      <c r="AP159" s="7"/>
      <c r="AQ159" s="7"/>
      <c r="AR159" s="7"/>
      <c r="AS159" s="7"/>
      <c r="AT159" s="7"/>
      <c r="AU159" s="7"/>
      <c r="AV159" s="7"/>
      <c r="AW159" s="7"/>
      <c r="AX159" s="7"/>
      <c r="AY159" s="7"/>
      <c r="AZ159" s="7"/>
      <c r="BA159" s="97"/>
      <c r="BD159" s="97"/>
    </row>
    <row r="160" ht="15.75" customHeight="1">
      <c r="P160" s="97"/>
      <c r="Q160" s="7"/>
      <c r="R160" s="7"/>
      <c r="Y160" s="97"/>
      <c r="Z160" s="7"/>
      <c r="AA160" s="7"/>
      <c r="AB160" s="7"/>
      <c r="AC160" s="7"/>
      <c r="AD160" s="7"/>
      <c r="AE160" s="7"/>
      <c r="AF160" s="7"/>
      <c r="AG160" s="7"/>
      <c r="AH160" s="7"/>
      <c r="AI160" s="7"/>
      <c r="AJ160" s="7"/>
      <c r="AK160" s="7"/>
      <c r="AL160" s="97"/>
      <c r="AM160" s="7"/>
      <c r="AN160" s="7"/>
      <c r="AO160" s="7"/>
      <c r="AP160" s="7"/>
      <c r="AQ160" s="7"/>
      <c r="AR160" s="7"/>
      <c r="AS160" s="7"/>
      <c r="AT160" s="7"/>
      <c r="AU160" s="7"/>
      <c r="AV160" s="7"/>
      <c r="AW160" s="7"/>
      <c r="AX160" s="7"/>
      <c r="AY160" s="7"/>
      <c r="AZ160" s="7"/>
      <c r="BA160" s="97"/>
      <c r="BD160" s="97"/>
    </row>
    <row r="161" ht="15.75" customHeight="1">
      <c r="P161" s="97"/>
      <c r="Q161" s="7"/>
      <c r="R161" s="7"/>
      <c r="Y161" s="97"/>
      <c r="Z161" s="7"/>
      <c r="AA161" s="7"/>
      <c r="AB161" s="7"/>
      <c r="AC161" s="7"/>
      <c r="AD161" s="7"/>
      <c r="AE161" s="7"/>
      <c r="AF161" s="7"/>
      <c r="AG161" s="7"/>
      <c r="AH161" s="7"/>
      <c r="AI161" s="7"/>
      <c r="AJ161" s="7"/>
      <c r="AK161" s="7"/>
      <c r="AL161" s="97"/>
      <c r="AM161" s="7"/>
      <c r="AN161" s="7"/>
      <c r="AO161" s="7"/>
      <c r="AP161" s="7"/>
      <c r="AQ161" s="7"/>
      <c r="AR161" s="7"/>
      <c r="AS161" s="7"/>
      <c r="AT161" s="7"/>
      <c r="AU161" s="7"/>
      <c r="AV161" s="7"/>
      <c r="AW161" s="7"/>
      <c r="AX161" s="7"/>
      <c r="AY161" s="7"/>
      <c r="AZ161" s="7"/>
      <c r="BA161" s="97"/>
      <c r="BD161" s="97"/>
    </row>
    <row r="162" ht="15.75" customHeight="1">
      <c r="P162" s="97"/>
      <c r="Q162" s="7"/>
      <c r="R162" s="7"/>
      <c r="Y162" s="97"/>
      <c r="Z162" s="7"/>
      <c r="AA162" s="7"/>
      <c r="AB162" s="7"/>
      <c r="AC162" s="7"/>
      <c r="AD162" s="7"/>
      <c r="AE162" s="7"/>
      <c r="AF162" s="7"/>
      <c r="AG162" s="7"/>
      <c r="AH162" s="7"/>
      <c r="AI162" s="7"/>
      <c r="AJ162" s="7"/>
      <c r="AK162" s="7"/>
      <c r="AL162" s="97"/>
      <c r="AM162" s="7"/>
      <c r="AN162" s="7"/>
      <c r="AO162" s="7"/>
      <c r="AP162" s="7"/>
      <c r="AQ162" s="7"/>
      <c r="AR162" s="7"/>
      <c r="AS162" s="7"/>
      <c r="AT162" s="7"/>
      <c r="AU162" s="7"/>
      <c r="AV162" s="7"/>
      <c r="AW162" s="7"/>
      <c r="AX162" s="7"/>
      <c r="AY162" s="7"/>
      <c r="AZ162" s="7"/>
      <c r="BA162" s="97"/>
      <c r="BD162" s="97"/>
    </row>
    <row r="163" ht="15.75" customHeight="1">
      <c r="P163" s="97"/>
      <c r="Q163" s="7"/>
      <c r="R163" s="7"/>
      <c r="Y163" s="97"/>
      <c r="Z163" s="7"/>
      <c r="AA163" s="7"/>
      <c r="AB163" s="7"/>
      <c r="AC163" s="7"/>
      <c r="AD163" s="7"/>
      <c r="AE163" s="7"/>
      <c r="AF163" s="7"/>
      <c r="AG163" s="7"/>
      <c r="AH163" s="7"/>
      <c r="AI163" s="7"/>
      <c r="AJ163" s="7"/>
      <c r="AK163" s="7"/>
      <c r="AL163" s="97"/>
      <c r="AM163" s="7"/>
      <c r="AN163" s="7"/>
      <c r="AO163" s="7"/>
      <c r="AP163" s="7"/>
      <c r="AQ163" s="7"/>
      <c r="AR163" s="7"/>
      <c r="AS163" s="7"/>
      <c r="AT163" s="7"/>
      <c r="AU163" s="7"/>
      <c r="AV163" s="7"/>
      <c r="AW163" s="7"/>
      <c r="AX163" s="7"/>
      <c r="AY163" s="7"/>
      <c r="AZ163" s="7"/>
      <c r="BA163" s="97"/>
      <c r="BD163" s="97"/>
    </row>
    <row r="164" ht="15.75" customHeight="1">
      <c r="P164" s="97"/>
      <c r="Q164" s="7"/>
      <c r="R164" s="7"/>
      <c r="Y164" s="97"/>
      <c r="Z164" s="7"/>
      <c r="AA164" s="7"/>
      <c r="AB164" s="7"/>
      <c r="AC164" s="7"/>
      <c r="AD164" s="7"/>
      <c r="AE164" s="7"/>
      <c r="AF164" s="7"/>
      <c r="AG164" s="7"/>
      <c r="AH164" s="7"/>
      <c r="AI164" s="7"/>
      <c r="AJ164" s="7"/>
      <c r="AK164" s="7"/>
      <c r="AL164" s="97"/>
      <c r="AM164" s="7"/>
      <c r="AN164" s="7"/>
      <c r="AO164" s="7"/>
      <c r="AP164" s="7"/>
      <c r="AQ164" s="7"/>
      <c r="AR164" s="7"/>
      <c r="AS164" s="7"/>
      <c r="AT164" s="7"/>
      <c r="AU164" s="7"/>
      <c r="AV164" s="7"/>
      <c r="AW164" s="7"/>
      <c r="AX164" s="7"/>
      <c r="AY164" s="7"/>
      <c r="AZ164" s="7"/>
      <c r="BA164" s="97"/>
      <c r="BD164" s="97"/>
    </row>
    <row r="165" ht="15.75" customHeight="1">
      <c r="P165" s="97"/>
      <c r="Q165" s="7"/>
      <c r="R165" s="7"/>
      <c r="Y165" s="97"/>
      <c r="Z165" s="7"/>
      <c r="AA165" s="7"/>
      <c r="AB165" s="7"/>
      <c r="AC165" s="7"/>
      <c r="AD165" s="7"/>
      <c r="AE165" s="7"/>
      <c r="AF165" s="7"/>
      <c r="AG165" s="7"/>
      <c r="AH165" s="7"/>
      <c r="AI165" s="7"/>
      <c r="AJ165" s="7"/>
      <c r="AK165" s="7"/>
      <c r="AL165" s="97"/>
      <c r="AM165" s="7"/>
      <c r="AN165" s="7"/>
      <c r="AO165" s="7"/>
      <c r="AP165" s="7"/>
      <c r="AQ165" s="7"/>
      <c r="AR165" s="7"/>
      <c r="AS165" s="7"/>
      <c r="AT165" s="7"/>
      <c r="AU165" s="7"/>
      <c r="AV165" s="7"/>
      <c r="AW165" s="7"/>
      <c r="AX165" s="7"/>
      <c r="AY165" s="7"/>
      <c r="AZ165" s="7"/>
      <c r="BA165" s="97"/>
      <c r="BD165" s="97"/>
    </row>
    <row r="166" ht="15.75" customHeight="1">
      <c r="P166" s="97"/>
      <c r="Q166" s="7"/>
      <c r="R166" s="7"/>
      <c r="Y166" s="97"/>
      <c r="Z166" s="7"/>
      <c r="AA166" s="7"/>
      <c r="AB166" s="7"/>
      <c r="AC166" s="7"/>
      <c r="AD166" s="7"/>
      <c r="AE166" s="7"/>
      <c r="AF166" s="7"/>
      <c r="AG166" s="7"/>
      <c r="AH166" s="7"/>
      <c r="AI166" s="7"/>
      <c r="AJ166" s="7"/>
      <c r="AK166" s="7"/>
      <c r="AL166" s="97"/>
      <c r="AM166" s="7"/>
      <c r="AN166" s="7"/>
      <c r="AO166" s="7"/>
      <c r="AP166" s="7"/>
      <c r="AQ166" s="7"/>
      <c r="AR166" s="7"/>
      <c r="AS166" s="7"/>
      <c r="AT166" s="7"/>
      <c r="AU166" s="7"/>
      <c r="AV166" s="7"/>
      <c r="AW166" s="7"/>
      <c r="AX166" s="7"/>
      <c r="AY166" s="7"/>
      <c r="AZ166" s="7"/>
      <c r="BA166" s="97"/>
      <c r="BD166" s="97"/>
    </row>
    <row r="167" ht="15.75" customHeight="1">
      <c r="P167" s="97"/>
      <c r="Q167" s="7"/>
      <c r="R167" s="7"/>
      <c r="Y167" s="97"/>
      <c r="Z167" s="7"/>
      <c r="AA167" s="7"/>
      <c r="AB167" s="7"/>
      <c r="AC167" s="7"/>
      <c r="AD167" s="7"/>
      <c r="AE167" s="7"/>
      <c r="AF167" s="7"/>
      <c r="AG167" s="7"/>
      <c r="AH167" s="7"/>
      <c r="AI167" s="7"/>
      <c r="AJ167" s="7"/>
      <c r="AK167" s="7"/>
      <c r="AL167" s="97"/>
      <c r="AM167" s="7"/>
      <c r="AN167" s="7"/>
      <c r="AO167" s="7"/>
      <c r="AP167" s="7"/>
      <c r="AQ167" s="7"/>
      <c r="AR167" s="7"/>
      <c r="AS167" s="7"/>
      <c r="AT167" s="7"/>
      <c r="AU167" s="7"/>
      <c r="AV167" s="7"/>
      <c r="AW167" s="7"/>
      <c r="AX167" s="7"/>
      <c r="AY167" s="7"/>
      <c r="AZ167" s="7"/>
      <c r="BA167" s="97"/>
      <c r="BD167" s="97"/>
    </row>
    <row r="168" ht="15.75" customHeight="1">
      <c r="P168" s="97"/>
      <c r="Q168" s="7"/>
      <c r="R168" s="7"/>
      <c r="Y168" s="97"/>
      <c r="Z168" s="7"/>
      <c r="AA168" s="7"/>
      <c r="AB168" s="7"/>
      <c r="AC168" s="7"/>
      <c r="AD168" s="7"/>
      <c r="AE168" s="7"/>
      <c r="AF168" s="7"/>
      <c r="AG168" s="7"/>
      <c r="AH168" s="7"/>
      <c r="AI168" s="7"/>
      <c r="AJ168" s="7"/>
      <c r="AK168" s="7"/>
      <c r="AL168" s="97"/>
      <c r="AM168" s="7"/>
      <c r="AN168" s="7"/>
      <c r="AO168" s="7"/>
      <c r="AP168" s="7"/>
      <c r="AQ168" s="7"/>
      <c r="AR168" s="7"/>
      <c r="AS168" s="7"/>
      <c r="AT168" s="7"/>
      <c r="AU168" s="7"/>
      <c r="AV168" s="7"/>
      <c r="AW168" s="7"/>
      <c r="AX168" s="7"/>
      <c r="AY168" s="7"/>
      <c r="AZ168" s="7"/>
      <c r="BA168" s="97"/>
      <c r="BD168" s="97"/>
    </row>
    <row r="169" ht="15.75" customHeight="1">
      <c r="P169" s="97"/>
      <c r="Q169" s="7"/>
      <c r="R169" s="7"/>
      <c r="Y169" s="97"/>
      <c r="Z169" s="7"/>
      <c r="AA169" s="7"/>
      <c r="AB169" s="7"/>
      <c r="AC169" s="7"/>
      <c r="AD169" s="7"/>
      <c r="AE169" s="7"/>
      <c r="AF169" s="7"/>
      <c r="AG169" s="7"/>
      <c r="AH169" s="7"/>
      <c r="AI169" s="7"/>
      <c r="AJ169" s="7"/>
      <c r="AK169" s="7"/>
      <c r="AL169" s="97"/>
      <c r="AM169" s="7"/>
      <c r="AN169" s="7"/>
      <c r="AO169" s="7"/>
      <c r="AP169" s="7"/>
      <c r="AQ169" s="7"/>
      <c r="AR169" s="7"/>
      <c r="AS169" s="7"/>
      <c r="AT169" s="7"/>
      <c r="AU169" s="7"/>
      <c r="AV169" s="7"/>
      <c r="AW169" s="7"/>
      <c r="AX169" s="7"/>
      <c r="AY169" s="7"/>
      <c r="AZ169" s="7"/>
      <c r="BA169" s="97"/>
      <c r="BD169" s="97"/>
    </row>
    <row r="170" ht="15.75" customHeight="1">
      <c r="P170" s="97"/>
      <c r="Q170" s="7"/>
      <c r="R170" s="7"/>
      <c r="Y170" s="97"/>
      <c r="Z170" s="7"/>
      <c r="AA170" s="7"/>
      <c r="AB170" s="7"/>
      <c r="AC170" s="7"/>
      <c r="AD170" s="7"/>
      <c r="AE170" s="7"/>
      <c r="AF170" s="7"/>
      <c r="AG170" s="7"/>
      <c r="AH170" s="7"/>
      <c r="AI170" s="7"/>
      <c r="AJ170" s="7"/>
      <c r="AK170" s="7"/>
      <c r="AL170" s="97"/>
      <c r="AM170" s="7"/>
      <c r="AN170" s="7"/>
      <c r="AO170" s="7"/>
      <c r="AP170" s="7"/>
      <c r="AQ170" s="7"/>
      <c r="AR170" s="7"/>
      <c r="AS170" s="7"/>
      <c r="AT170" s="7"/>
      <c r="AU170" s="7"/>
      <c r="AV170" s="7"/>
      <c r="AW170" s="7"/>
      <c r="AX170" s="7"/>
      <c r="AY170" s="7"/>
      <c r="AZ170" s="7"/>
      <c r="BA170" s="97"/>
      <c r="BD170" s="97"/>
    </row>
    <row r="171" ht="15.75" customHeight="1">
      <c r="P171" s="97"/>
      <c r="Q171" s="7"/>
      <c r="R171" s="7"/>
      <c r="Y171" s="97"/>
      <c r="Z171" s="7"/>
      <c r="AA171" s="7"/>
      <c r="AB171" s="7"/>
      <c r="AC171" s="7"/>
      <c r="AD171" s="7"/>
      <c r="AE171" s="7"/>
      <c r="AF171" s="7"/>
      <c r="AG171" s="7"/>
      <c r="AH171" s="7"/>
      <c r="AI171" s="7"/>
      <c r="AJ171" s="7"/>
      <c r="AK171" s="7"/>
      <c r="AL171" s="97"/>
      <c r="AM171" s="7"/>
      <c r="AN171" s="7"/>
      <c r="AO171" s="7"/>
      <c r="AP171" s="7"/>
      <c r="AQ171" s="7"/>
      <c r="AR171" s="7"/>
      <c r="AS171" s="7"/>
      <c r="AT171" s="7"/>
      <c r="AU171" s="7"/>
      <c r="AV171" s="7"/>
      <c r="AW171" s="7"/>
      <c r="AX171" s="7"/>
      <c r="AY171" s="7"/>
      <c r="AZ171" s="7"/>
      <c r="BA171" s="97"/>
      <c r="BD171" s="97"/>
    </row>
    <row r="172" ht="15.75" customHeight="1">
      <c r="P172" s="97"/>
      <c r="Q172" s="7"/>
      <c r="R172" s="7"/>
      <c r="Y172" s="97"/>
      <c r="Z172" s="7"/>
      <c r="AA172" s="7"/>
      <c r="AB172" s="7"/>
      <c r="AC172" s="7"/>
      <c r="AD172" s="7"/>
      <c r="AE172" s="7"/>
      <c r="AF172" s="7"/>
      <c r="AG172" s="7"/>
      <c r="AH172" s="7"/>
      <c r="AI172" s="7"/>
      <c r="AJ172" s="7"/>
      <c r="AK172" s="7"/>
      <c r="AL172" s="97"/>
      <c r="AM172" s="7"/>
      <c r="AN172" s="7"/>
      <c r="AO172" s="7"/>
      <c r="AP172" s="7"/>
      <c r="AQ172" s="7"/>
      <c r="AR172" s="7"/>
      <c r="AS172" s="7"/>
      <c r="AT172" s="7"/>
      <c r="AU172" s="7"/>
      <c r="AV172" s="7"/>
      <c r="AW172" s="7"/>
      <c r="AX172" s="7"/>
      <c r="AY172" s="7"/>
      <c r="AZ172" s="7"/>
      <c r="BA172" s="97"/>
      <c r="BD172" s="97"/>
    </row>
    <row r="173" ht="15.75" customHeight="1">
      <c r="P173" s="97"/>
      <c r="Q173" s="7"/>
      <c r="R173" s="7"/>
      <c r="Y173" s="97"/>
      <c r="Z173" s="7"/>
      <c r="AA173" s="7"/>
      <c r="AB173" s="7"/>
      <c r="AC173" s="7"/>
      <c r="AD173" s="7"/>
      <c r="AE173" s="7"/>
      <c r="AF173" s="7"/>
      <c r="AG173" s="7"/>
      <c r="AH173" s="7"/>
      <c r="AI173" s="7"/>
      <c r="AJ173" s="7"/>
      <c r="AK173" s="7"/>
      <c r="AL173" s="97"/>
      <c r="AM173" s="7"/>
      <c r="AN173" s="7"/>
      <c r="AO173" s="7"/>
      <c r="AP173" s="7"/>
      <c r="AQ173" s="7"/>
      <c r="AR173" s="7"/>
      <c r="AS173" s="7"/>
      <c r="AT173" s="7"/>
      <c r="AU173" s="7"/>
      <c r="AV173" s="7"/>
      <c r="AW173" s="7"/>
      <c r="AX173" s="7"/>
      <c r="AY173" s="7"/>
      <c r="AZ173" s="7"/>
      <c r="BA173" s="97"/>
      <c r="BD173" s="97"/>
    </row>
    <row r="174" ht="15.75" customHeight="1">
      <c r="P174" s="97"/>
      <c r="Q174" s="7"/>
      <c r="R174" s="7"/>
      <c r="Y174" s="97"/>
      <c r="Z174" s="7"/>
      <c r="AA174" s="7"/>
      <c r="AB174" s="7"/>
      <c r="AC174" s="7"/>
      <c r="AD174" s="7"/>
      <c r="AE174" s="7"/>
      <c r="AF174" s="7"/>
      <c r="AG174" s="7"/>
      <c r="AH174" s="7"/>
      <c r="AI174" s="7"/>
      <c r="AJ174" s="7"/>
      <c r="AK174" s="7"/>
      <c r="AL174" s="97"/>
      <c r="AM174" s="7"/>
      <c r="AN174" s="7"/>
      <c r="AO174" s="7"/>
      <c r="AP174" s="7"/>
      <c r="AQ174" s="7"/>
      <c r="AR174" s="7"/>
      <c r="AS174" s="7"/>
      <c r="AT174" s="7"/>
      <c r="AU174" s="7"/>
      <c r="AV174" s="7"/>
      <c r="AW174" s="7"/>
      <c r="AX174" s="7"/>
      <c r="AY174" s="7"/>
      <c r="AZ174" s="7"/>
      <c r="BA174" s="97"/>
      <c r="BD174" s="97"/>
    </row>
    <row r="175" ht="15.75" customHeight="1">
      <c r="P175" s="97"/>
      <c r="Q175" s="7"/>
      <c r="R175" s="7"/>
      <c r="Y175" s="97"/>
      <c r="Z175" s="7"/>
      <c r="AA175" s="7"/>
      <c r="AB175" s="7"/>
      <c r="AC175" s="7"/>
      <c r="AD175" s="7"/>
      <c r="AE175" s="7"/>
      <c r="AF175" s="7"/>
      <c r="AG175" s="7"/>
      <c r="AH175" s="7"/>
      <c r="AI175" s="7"/>
      <c r="AJ175" s="7"/>
      <c r="AK175" s="7"/>
      <c r="AL175" s="97"/>
      <c r="AM175" s="7"/>
      <c r="AN175" s="7"/>
      <c r="AO175" s="7"/>
      <c r="AP175" s="7"/>
      <c r="AQ175" s="7"/>
      <c r="AR175" s="7"/>
      <c r="AS175" s="7"/>
      <c r="AT175" s="7"/>
      <c r="AU175" s="7"/>
      <c r="AV175" s="7"/>
      <c r="AW175" s="7"/>
      <c r="AX175" s="7"/>
      <c r="AY175" s="7"/>
      <c r="AZ175" s="7"/>
      <c r="BA175" s="97"/>
      <c r="BD175" s="97"/>
    </row>
    <row r="176" ht="15.75" customHeight="1">
      <c r="P176" s="97"/>
      <c r="Q176" s="7"/>
      <c r="R176" s="7"/>
      <c r="Y176" s="97"/>
      <c r="Z176" s="7"/>
      <c r="AA176" s="7"/>
      <c r="AB176" s="7"/>
      <c r="AC176" s="7"/>
      <c r="AD176" s="7"/>
      <c r="AE176" s="7"/>
      <c r="AF176" s="7"/>
      <c r="AG176" s="7"/>
      <c r="AH176" s="7"/>
      <c r="AI176" s="7"/>
      <c r="AJ176" s="7"/>
      <c r="AK176" s="7"/>
      <c r="AL176" s="97"/>
      <c r="AM176" s="7"/>
      <c r="AN176" s="7"/>
      <c r="AO176" s="7"/>
      <c r="AP176" s="7"/>
      <c r="AQ176" s="7"/>
      <c r="AR176" s="7"/>
      <c r="AS176" s="7"/>
      <c r="AT176" s="7"/>
      <c r="AU176" s="7"/>
      <c r="AV176" s="7"/>
      <c r="AW176" s="7"/>
      <c r="AX176" s="7"/>
      <c r="AY176" s="7"/>
      <c r="AZ176" s="7"/>
      <c r="BA176" s="97"/>
      <c r="BD176" s="97"/>
    </row>
    <row r="177" ht="15.75" customHeight="1">
      <c r="P177" s="97"/>
      <c r="Q177" s="7"/>
      <c r="R177" s="7"/>
      <c r="Y177" s="97"/>
      <c r="Z177" s="7"/>
      <c r="AA177" s="7"/>
      <c r="AB177" s="7"/>
      <c r="AC177" s="7"/>
      <c r="AD177" s="7"/>
      <c r="AE177" s="7"/>
      <c r="AF177" s="7"/>
      <c r="AG177" s="7"/>
      <c r="AH177" s="7"/>
      <c r="AI177" s="7"/>
      <c r="AJ177" s="7"/>
      <c r="AK177" s="7"/>
      <c r="AL177" s="97"/>
      <c r="AM177" s="7"/>
      <c r="AN177" s="7"/>
      <c r="AO177" s="7"/>
      <c r="AP177" s="7"/>
      <c r="AQ177" s="7"/>
      <c r="AR177" s="7"/>
      <c r="AS177" s="7"/>
      <c r="AT177" s="7"/>
      <c r="AU177" s="7"/>
      <c r="AV177" s="7"/>
      <c r="AW177" s="7"/>
      <c r="AX177" s="7"/>
      <c r="AY177" s="7"/>
      <c r="AZ177" s="7"/>
      <c r="BA177" s="97"/>
      <c r="BD177" s="97"/>
    </row>
    <row r="178" ht="15.75" customHeight="1">
      <c r="P178" s="97"/>
      <c r="Q178" s="7"/>
      <c r="R178" s="7"/>
      <c r="Y178" s="97"/>
      <c r="Z178" s="7"/>
      <c r="AA178" s="7"/>
      <c r="AB178" s="7"/>
      <c r="AC178" s="7"/>
      <c r="AD178" s="7"/>
      <c r="AE178" s="7"/>
      <c r="AF178" s="7"/>
      <c r="AG178" s="7"/>
      <c r="AH178" s="7"/>
      <c r="AI178" s="7"/>
      <c r="AJ178" s="7"/>
      <c r="AK178" s="7"/>
      <c r="AL178" s="97"/>
      <c r="AM178" s="7"/>
      <c r="AN178" s="7"/>
      <c r="AO178" s="7"/>
      <c r="AP178" s="7"/>
      <c r="AQ178" s="7"/>
      <c r="AR178" s="7"/>
      <c r="AS178" s="7"/>
      <c r="AT178" s="7"/>
      <c r="AU178" s="7"/>
      <c r="AV178" s="7"/>
      <c r="AW178" s="7"/>
      <c r="AX178" s="7"/>
      <c r="AY178" s="7"/>
      <c r="AZ178" s="7"/>
      <c r="BA178" s="97"/>
      <c r="BD178" s="97"/>
    </row>
    <row r="179" ht="15.75" customHeight="1">
      <c r="P179" s="97"/>
      <c r="Q179" s="7"/>
      <c r="R179" s="7"/>
      <c r="Y179" s="97"/>
      <c r="Z179" s="7"/>
      <c r="AA179" s="7"/>
      <c r="AB179" s="7"/>
      <c r="AC179" s="7"/>
      <c r="AD179" s="7"/>
      <c r="AE179" s="7"/>
      <c r="AF179" s="7"/>
      <c r="AG179" s="7"/>
      <c r="AH179" s="7"/>
      <c r="AI179" s="7"/>
      <c r="AJ179" s="7"/>
      <c r="AK179" s="7"/>
      <c r="AL179" s="97"/>
      <c r="AM179" s="7"/>
      <c r="AN179" s="7"/>
      <c r="AO179" s="7"/>
      <c r="AP179" s="7"/>
      <c r="AQ179" s="7"/>
      <c r="AR179" s="7"/>
      <c r="AS179" s="7"/>
      <c r="AT179" s="7"/>
      <c r="AU179" s="7"/>
      <c r="AV179" s="7"/>
      <c r="AW179" s="7"/>
      <c r="AX179" s="7"/>
      <c r="AY179" s="7"/>
      <c r="AZ179" s="7"/>
      <c r="BA179" s="97"/>
      <c r="BD179" s="97"/>
    </row>
    <row r="180" ht="15.75" customHeight="1">
      <c r="P180" s="97"/>
      <c r="Q180" s="7"/>
      <c r="R180" s="7"/>
      <c r="Y180" s="97"/>
      <c r="Z180" s="7"/>
      <c r="AA180" s="7"/>
      <c r="AB180" s="7"/>
      <c r="AC180" s="7"/>
      <c r="AD180" s="7"/>
      <c r="AE180" s="7"/>
      <c r="AF180" s="7"/>
      <c r="AG180" s="7"/>
      <c r="AH180" s="7"/>
      <c r="AI180" s="7"/>
      <c r="AJ180" s="7"/>
      <c r="AK180" s="7"/>
      <c r="AL180" s="97"/>
      <c r="AM180" s="7"/>
      <c r="AN180" s="7"/>
      <c r="AO180" s="7"/>
      <c r="AP180" s="7"/>
      <c r="AQ180" s="7"/>
      <c r="AR180" s="7"/>
      <c r="AS180" s="7"/>
      <c r="AT180" s="7"/>
      <c r="AU180" s="7"/>
      <c r="AV180" s="7"/>
      <c r="AW180" s="7"/>
      <c r="AX180" s="7"/>
      <c r="AY180" s="7"/>
      <c r="AZ180" s="7"/>
      <c r="BA180" s="97"/>
      <c r="BD180" s="97"/>
    </row>
    <row r="181" ht="15.75" customHeight="1">
      <c r="P181" s="97"/>
      <c r="Q181" s="7"/>
      <c r="R181" s="7"/>
      <c r="Y181" s="97"/>
      <c r="Z181" s="7"/>
      <c r="AA181" s="7"/>
      <c r="AB181" s="7"/>
      <c r="AC181" s="7"/>
      <c r="AD181" s="7"/>
      <c r="AE181" s="7"/>
      <c r="AF181" s="7"/>
      <c r="AG181" s="7"/>
      <c r="AH181" s="7"/>
      <c r="AI181" s="7"/>
      <c r="AJ181" s="7"/>
      <c r="AK181" s="7"/>
      <c r="AL181" s="97"/>
      <c r="AM181" s="7"/>
      <c r="AN181" s="7"/>
      <c r="AO181" s="7"/>
      <c r="AP181" s="7"/>
      <c r="AQ181" s="7"/>
      <c r="AR181" s="7"/>
      <c r="AS181" s="7"/>
      <c r="AT181" s="7"/>
      <c r="AU181" s="7"/>
      <c r="AV181" s="7"/>
      <c r="AW181" s="7"/>
      <c r="AX181" s="7"/>
      <c r="AY181" s="7"/>
      <c r="AZ181" s="7"/>
      <c r="BA181" s="97"/>
      <c r="BD181" s="97"/>
    </row>
    <row r="182" ht="15.75" customHeight="1">
      <c r="P182" s="97"/>
      <c r="Q182" s="7"/>
      <c r="R182" s="7"/>
      <c r="Y182" s="97"/>
      <c r="Z182" s="7"/>
      <c r="AA182" s="7"/>
      <c r="AB182" s="7"/>
      <c r="AC182" s="7"/>
      <c r="AD182" s="7"/>
      <c r="AE182" s="7"/>
      <c r="AF182" s="7"/>
      <c r="AG182" s="7"/>
      <c r="AH182" s="7"/>
      <c r="AI182" s="7"/>
      <c r="AJ182" s="7"/>
      <c r="AK182" s="7"/>
      <c r="AL182" s="97"/>
      <c r="AM182" s="7"/>
      <c r="AN182" s="7"/>
      <c r="AO182" s="7"/>
      <c r="AP182" s="7"/>
      <c r="AQ182" s="7"/>
      <c r="AR182" s="7"/>
      <c r="AS182" s="7"/>
      <c r="AT182" s="7"/>
      <c r="AU182" s="7"/>
      <c r="AV182" s="7"/>
      <c r="AW182" s="7"/>
      <c r="AX182" s="7"/>
      <c r="AY182" s="7"/>
      <c r="AZ182" s="7"/>
      <c r="BA182" s="97"/>
      <c r="BD182" s="97"/>
    </row>
    <row r="183" ht="15.75" customHeight="1">
      <c r="P183" s="97"/>
      <c r="Q183" s="7"/>
      <c r="R183" s="7"/>
      <c r="Y183" s="97"/>
      <c r="Z183" s="7"/>
      <c r="AA183" s="7"/>
      <c r="AB183" s="7"/>
      <c r="AC183" s="7"/>
      <c r="AD183" s="7"/>
      <c r="AE183" s="7"/>
      <c r="AF183" s="7"/>
      <c r="AG183" s="7"/>
      <c r="AH183" s="7"/>
      <c r="AI183" s="7"/>
      <c r="AJ183" s="7"/>
      <c r="AK183" s="7"/>
      <c r="AL183" s="97"/>
      <c r="AM183" s="7"/>
      <c r="AN183" s="7"/>
      <c r="AO183" s="7"/>
      <c r="AP183" s="7"/>
      <c r="AQ183" s="7"/>
      <c r="AR183" s="7"/>
      <c r="AS183" s="7"/>
      <c r="AT183" s="7"/>
      <c r="AU183" s="7"/>
      <c r="AV183" s="7"/>
      <c r="AW183" s="7"/>
      <c r="AX183" s="7"/>
      <c r="AY183" s="7"/>
      <c r="AZ183" s="7"/>
      <c r="BA183" s="97"/>
      <c r="BD183" s="97"/>
    </row>
    <row r="184" ht="15.75" customHeight="1">
      <c r="P184" s="97"/>
      <c r="Q184" s="7"/>
      <c r="R184" s="7"/>
      <c r="Y184" s="97"/>
      <c r="Z184" s="7"/>
      <c r="AA184" s="7"/>
      <c r="AB184" s="7"/>
      <c r="AC184" s="7"/>
      <c r="AD184" s="7"/>
      <c r="AE184" s="7"/>
      <c r="AF184" s="7"/>
      <c r="AG184" s="7"/>
      <c r="AH184" s="7"/>
      <c r="AI184" s="7"/>
      <c r="AJ184" s="7"/>
      <c r="AK184" s="7"/>
      <c r="AL184" s="97"/>
      <c r="AM184" s="7"/>
      <c r="AN184" s="7"/>
      <c r="AO184" s="7"/>
      <c r="AP184" s="7"/>
      <c r="AQ184" s="7"/>
      <c r="AR184" s="7"/>
      <c r="AS184" s="7"/>
      <c r="AT184" s="7"/>
      <c r="AU184" s="7"/>
      <c r="AV184" s="7"/>
      <c r="AW184" s="7"/>
      <c r="AX184" s="7"/>
      <c r="AY184" s="7"/>
      <c r="AZ184" s="7"/>
      <c r="BA184" s="97"/>
      <c r="BD184" s="97"/>
    </row>
    <row r="185" ht="15.75" customHeight="1">
      <c r="P185" s="97"/>
      <c r="Q185" s="7"/>
      <c r="R185" s="7"/>
      <c r="Y185" s="97"/>
      <c r="Z185" s="7"/>
      <c r="AA185" s="7"/>
      <c r="AB185" s="7"/>
      <c r="AC185" s="7"/>
      <c r="AD185" s="7"/>
      <c r="AE185" s="7"/>
      <c r="AF185" s="7"/>
      <c r="AG185" s="7"/>
      <c r="AH185" s="7"/>
      <c r="AI185" s="7"/>
      <c r="AJ185" s="7"/>
      <c r="AK185" s="7"/>
      <c r="AL185" s="97"/>
      <c r="AM185" s="7"/>
      <c r="AN185" s="7"/>
      <c r="AO185" s="7"/>
      <c r="AP185" s="7"/>
      <c r="AQ185" s="7"/>
      <c r="AR185" s="7"/>
      <c r="AS185" s="7"/>
      <c r="AT185" s="7"/>
      <c r="AU185" s="7"/>
      <c r="AV185" s="7"/>
      <c r="AW185" s="7"/>
      <c r="AX185" s="7"/>
      <c r="AY185" s="7"/>
      <c r="AZ185" s="7"/>
      <c r="BA185" s="97"/>
      <c r="BD185" s="97"/>
    </row>
    <row r="186" ht="15.75" customHeight="1">
      <c r="P186" s="97"/>
      <c r="Q186" s="7"/>
      <c r="R186" s="7"/>
      <c r="Y186" s="97"/>
      <c r="Z186" s="7"/>
      <c r="AA186" s="7"/>
      <c r="AB186" s="7"/>
      <c r="AC186" s="7"/>
      <c r="AD186" s="7"/>
      <c r="AE186" s="7"/>
      <c r="AF186" s="7"/>
      <c r="AG186" s="7"/>
      <c r="AH186" s="7"/>
      <c r="AI186" s="7"/>
      <c r="AJ186" s="7"/>
      <c r="AK186" s="7"/>
      <c r="AL186" s="97"/>
      <c r="AM186" s="7"/>
      <c r="AN186" s="7"/>
      <c r="AO186" s="7"/>
      <c r="AP186" s="7"/>
      <c r="AQ186" s="7"/>
      <c r="AR186" s="7"/>
      <c r="AS186" s="7"/>
      <c r="AT186" s="7"/>
      <c r="AU186" s="7"/>
      <c r="AV186" s="7"/>
      <c r="AW186" s="7"/>
      <c r="AX186" s="7"/>
      <c r="AY186" s="7"/>
      <c r="AZ186" s="7"/>
      <c r="BA186" s="97"/>
      <c r="BD186" s="97"/>
    </row>
    <row r="187" ht="15.75" customHeight="1">
      <c r="P187" s="97"/>
      <c r="Q187" s="7"/>
      <c r="R187" s="7"/>
      <c r="Y187" s="97"/>
      <c r="Z187" s="7"/>
      <c r="AA187" s="7"/>
      <c r="AB187" s="7"/>
      <c r="AC187" s="7"/>
      <c r="AD187" s="7"/>
      <c r="AE187" s="7"/>
      <c r="AF187" s="7"/>
      <c r="AG187" s="7"/>
      <c r="AH187" s="7"/>
      <c r="AI187" s="7"/>
      <c r="AJ187" s="7"/>
      <c r="AK187" s="7"/>
      <c r="AL187" s="97"/>
      <c r="AM187" s="7"/>
      <c r="AN187" s="7"/>
      <c r="AO187" s="7"/>
      <c r="AP187" s="7"/>
      <c r="AQ187" s="7"/>
      <c r="AR187" s="7"/>
      <c r="AS187" s="7"/>
      <c r="AT187" s="7"/>
      <c r="AU187" s="7"/>
      <c r="AV187" s="7"/>
      <c r="AW187" s="7"/>
      <c r="AX187" s="7"/>
      <c r="AY187" s="7"/>
      <c r="AZ187" s="7"/>
      <c r="BA187" s="97"/>
      <c r="BD187" s="97"/>
    </row>
    <row r="188" ht="15.75" customHeight="1">
      <c r="P188" s="97"/>
      <c r="Q188" s="7"/>
      <c r="R188" s="7"/>
      <c r="Y188" s="97"/>
      <c r="Z188" s="7"/>
      <c r="AA188" s="7"/>
      <c r="AB188" s="7"/>
      <c r="AC188" s="7"/>
      <c r="AD188" s="7"/>
      <c r="AE188" s="7"/>
      <c r="AF188" s="7"/>
      <c r="AG188" s="7"/>
      <c r="AH188" s="7"/>
      <c r="AI188" s="7"/>
      <c r="AJ188" s="7"/>
      <c r="AK188" s="7"/>
      <c r="AL188" s="97"/>
      <c r="AM188" s="7"/>
      <c r="AN188" s="7"/>
      <c r="AO188" s="7"/>
      <c r="AP188" s="7"/>
      <c r="AQ188" s="7"/>
      <c r="AR188" s="7"/>
      <c r="AS188" s="7"/>
      <c r="AT188" s="7"/>
      <c r="AU188" s="7"/>
      <c r="AV188" s="7"/>
      <c r="AW188" s="7"/>
      <c r="AX188" s="7"/>
      <c r="AY188" s="7"/>
      <c r="AZ188" s="7"/>
      <c r="BA188" s="97"/>
      <c r="BD188" s="97"/>
    </row>
    <row r="189" ht="15.75" customHeight="1">
      <c r="P189" s="97"/>
      <c r="Q189" s="7"/>
      <c r="R189" s="7"/>
      <c r="Y189" s="97"/>
      <c r="Z189" s="7"/>
      <c r="AA189" s="7"/>
      <c r="AB189" s="7"/>
      <c r="AC189" s="7"/>
      <c r="AD189" s="7"/>
      <c r="AE189" s="7"/>
      <c r="AF189" s="7"/>
      <c r="AG189" s="7"/>
      <c r="AH189" s="7"/>
      <c r="AI189" s="7"/>
      <c r="AJ189" s="7"/>
      <c r="AK189" s="7"/>
      <c r="AL189" s="97"/>
      <c r="AM189" s="7"/>
      <c r="AN189" s="7"/>
      <c r="AO189" s="7"/>
      <c r="AP189" s="7"/>
      <c r="AQ189" s="7"/>
      <c r="AR189" s="7"/>
      <c r="AS189" s="7"/>
      <c r="AT189" s="7"/>
      <c r="AU189" s="7"/>
      <c r="AV189" s="7"/>
      <c r="AW189" s="7"/>
      <c r="AX189" s="7"/>
      <c r="AY189" s="7"/>
      <c r="AZ189" s="7"/>
      <c r="BA189" s="97"/>
      <c r="BD189" s="97"/>
    </row>
    <row r="190" ht="15.75" customHeight="1">
      <c r="P190" s="97"/>
      <c r="Q190" s="7"/>
      <c r="R190" s="7"/>
      <c r="Y190" s="97"/>
      <c r="Z190" s="7"/>
      <c r="AA190" s="7"/>
      <c r="AB190" s="7"/>
      <c r="AC190" s="7"/>
      <c r="AD190" s="7"/>
      <c r="AE190" s="7"/>
      <c r="AF190" s="7"/>
      <c r="AG190" s="7"/>
      <c r="AH190" s="7"/>
      <c r="AI190" s="7"/>
      <c r="AJ190" s="7"/>
      <c r="AK190" s="7"/>
      <c r="AL190" s="97"/>
      <c r="AM190" s="7"/>
      <c r="AN190" s="7"/>
      <c r="AO190" s="7"/>
      <c r="AP190" s="7"/>
      <c r="AQ190" s="7"/>
      <c r="AR190" s="7"/>
      <c r="AS190" s="7"/>
      <c r="AT190" s="7"/>
      <c r="AU190" s="7"/>
      <c r="AV190" s="7"/>
      <c r="AW190" s="7"/>
      <c r="AX190" s="7"/>
      <c r="AY190" s="7"/>
      <c r="AZ190" s="7"/>
      <c r="BA190" s="97"/>
      <c r="BD190" s="97"/>
    </row>
    <row r="191" ht="15.75" customHeight="1">
      <c r="P191" s="97"/>
      <c r="Q191" s="7"/>
      <c r="R191" s="7"/>
      <c r="Y191" s="97"/>
      <c r="Z191" s="7"/>
      <c r="AA191" s="7"/>
      <c r="AB191" s="7"/>
      <c r="AC191" s="7"/>
      <c r="AD191" s="7"/>
      <c r="AE191" s="7"/>
      <c r="AF191" s="7"/>
      <c r="AG191" s="7"/>
      <c r="AH191" s="7"/>
      <c r="AI191" s="7"/>
      <c r="AJ191" s="7"/>
      <c r="AK191" s="7"/>
      <c r="AL191" s="97"/>
      <c r="AM191" s="7"/>
      <c r="AN191" s="7"/>
      <c r="AO191" s="7"/>
      <c r="AP191" s="7"/>
      <c r="AQ191" s="7"/>
      <c r="AR191" s="7"/>
      <c r="AS191" s="7"/>
      <c r="AT191" s="7"/>
      <c r="AU191" s="7"/>
      <c r="AV191" s="7"/>
      <c r="AW191" s="7"/>
      <c r="AX191" s="7"/>
      <c r="AY191" s="7"/>
      <c r="AZ191" s="7"/>
      <c r="BA191" s="97"/>
      <c r="BD191" s="97"/>
    </row>
    <row r="192" ht="15.75" customHeight="1">
      <c r="P192" s="97"/>
      <c r="Q192" s="7"/>
      <c r="R192" s="7"/>
      <c r="Y192" s="97"/>
      <c r="Z192" s="7"/>
      <c r="AA192" s="7"/>
      <c r="AB192" s="7"/>
      <c r="AC192" s="7"/>
      <c r="AD192" s="7"/>
      <c r="AE192" s="7"/>
      <c r="AF192" s="7"/>
      <c r="AG192" s="7"/>
      <c r="AH192" s="7"/>
      <c r="AI192" s="7"/>
      <c r="AJ192" s="7"/>
      <c r="AK192" s="7"/>
      <c r="AL192" s="97"/>
      <c r="AM192" s="7"/>
      <c r="AN192" s="7"/>
      <c r="AO192" s="7"/>
      <c r="AP192" s="7"/>
      <c r="AQ192" s="7"/>
      <c r="AR192" s="7"/>
      <c r="AS192" s="7"/>
      <c r="AT192" s="7"/>
      <c r="AU192" s="7"/>
      <c r="AV192" s="7"/>
      <c r="AW192" s="7"/>
      <c r="AX192" s="7"/>
      <c r="AY192" s="7"/>
      <c r="AZ192" s="7"/>
      <c r="BA192" s="97"/>
      <c r="BD192" s="97"/>
    </row>
    <row r="193" ht="15.75" customHeight="1">
      <c r="P193" s="97"/>
      <c r="Q193" s="7"/>
      <c r="R193" s="7"/>
      <c r="Y193" s="97"/>
      <c r="Z193" s="7"/>
      <c r="AA193" s="7"/>
      <c r="AB193" s="7"/>
      <c r="AC193" s="7"/>
      <c r="AD193" s="7"/>
      <c r="AE193" s="7"/>
      <c r="AF193" s="7"/>
      <c r="AG193" s="7"/>
      <c r="AH193" s="7"/>
      <c r="AI193" s="7"/>
      <c r="AJ193" s="7"/>
      <c r="AK193" s="7"/>
      <c r="AL193" s="97"/>
      <c r="AM193" s="7"/>
      <c r="AN193" s="7"/>
      <c r="AO193" s="7"/>
      <c r="AP193" s="7"/>
      <c r="AQ193" s="7"/>
      <c r="AR193" s="7"/>
      <c r="AS193" s="7"/>
      <c r="AT193" s="7"/>
      <c r="AU193" s="7"/>
      <c r="AV193" s="7"/>
      <c r="AW193" s="7"/>
      <c r="AX193" s="7"/>
      <c r="AY193" s="7"/>
      <c r="AZ193" s="7"/>
      <c r="BA193" s="97"/>
      <c r="BD193" s="97"/>
    </row>
    <row r="194" ht="15.75" customHeight="1">
      <c r="P194" s="97"/>
      <c r="Q194" s="7"/>
      <c r="R194" s="7"/>
      <c r="Y194" s="97"/>
      <c r="Z194" s="7"/>
      <c r="AA194" s="7"/>
      <c r="AB194" s="7"/>
      <c r="AC194" s="7"/>
      <c r="AD194" s="7"/>
      <c r="AE194" s="7"/>
      <c r="AF194" s="7"/>
      <c r="AG194" s="7"/>
      <c r="AH194" s="7"/>
      <c r="AI194" s="7"/>
      <c r="AJ194" s="7"/>
      <c r="AK194" s="7"/>
      <c r="AL194" s="97"/>
      <c r="AM194" s="7"/>
      <c r="AN194" s="7"/>
      <c r="AO194" s="7"/>
      <c r="AP194" s="7"/>
      <c r="AQ194" s="7"/>
      <c r="AR194" s="7"/>
      <c r="AS194" s="7"/>
      <c r="AT194" s="7"/>
      <c r="AU194" s="7"/>
      <c r="AV194" s="7"/>
      <c r="AW194" s="7"/>
      <c r="AX194" s="7"/>
      <c r="AY194" s="7"/>
      <c r="AZ194" s="7"/>
      <c r="BA194" s="97"/>
      <c r="BD194" s="97"/>
    </row>
    <row r="195" ht="15.75" customHeight="1">
      <c r="P195" s="97"/>
      <c r="Q195" s="7"/>
      <c r="R195" s="7"/>
      <c r="Y195" s="97"/>
      <c r="Z195" s="7"/>
      <c r="AA195" s="7"/>
      <c r="AB195" s="7"/>
      <c r="AC195" s="7"/>
      <c r="AD195" s="7"/>
      <c r="AE195" s="7"/>
      <c r="AF195" s="7"/>
      <c r="AG195" s="7"/>
      <c r="AH195" s="7"/>
      <c r="AI195" s="7"/>
      <c r="AJ195" s="7"/>
      <c r="AK195" s="7"/>
      <c r="AL195" s="97"/>
      <c r="AM195" s="7"/>
      <c r="AN195" s="7"/>
      <c r="AO195" s="7"/>
      <c r="AP195" s="7"/>
      <c r="AQ195" s="7"/>
      <c r="AR195" s="7"/>
      <c r="AS195" s="7"/>
      <c r="AT195" s="7"/>
      <c r="AU195" s="7"/>
      <c r="AV195" s="7"/>
      <c r="AW195" s="7"/>
      <c r="AX195" s="7"/>
      <c r="AY195" s="7"/>
      <c r="AZ195" s="7"/>
      <c r="BA195" s="97"/>
      <c r="BD195" s="97"/>
    </row>
    <row r="196" ht="15.75" customHeight="1">
      <c r="P196" s="97"/>
      <c r="Q196" s="7"/>
      <c r="R196" s="7"/>
      <c r="Y196" s="97"/>
      <c r="Z196" s="7"/>
      <c r="AA196" s="7"/>
      <c r="AB196" s="7"/>
      <c r="AC196" s="7"/>
      <c r="AD196" s="7"/>
      <c r="AE196" s="7"/>
      <c r="AF196" s="7"/>
      <c r="AG196" s="7"/>
      <c r="AH196" s="7"/>
      <c r="AI196" s="7"/>
      <c r="AJ196" s="7"/>
      <c r="AK196" s="7"/>
      <c r="AL196" s="97"/>
      <c r="AM196" s="7"/>
      <c r="AN196" s="7"/>
      <c r="AO196" s="7"/>
      <c r="AP196" s="7"/>
      <c r="AQ196" s="7"/>
      <c r="AR196" s="7"/>
      <c r="AS196" s="7"/>
      <c r="AT196" s="7"/>
      <c r="AU196" s="7"/>
      <c r="AV196" s="7"/>
      <c r="AW196" s="7"/>
      <c r="AX196" s="7"/>
      <c r="AY196" s="7"/>
      <c r="AZ196" s="7"/>
      <c r="BA196" s="97"/>
      <c r="BD196" s="97"/>
    </row>
    <row r="197" ht="15.75" customHeight="1">
      <c r="P197" s="97"/>
      <c r="Q197" s="7"/>
      <c r="R197" s="7"/>
      <c r="Y197" s="97"/>
      <c r="Z197" s="7"/>
      <c r="AA197" s="7"/>
      <c r="AB197" s="7"/>
      <c r="AC197" s="7"/>
      <c r="AD197" s="7"/>
      <c r="AE197" s="7"/>
      <c r="AF197" s="7"/>
      <c r="AG197" s="7"/>
      <c r="AH197" s="7"/>
      <c r="AI197" s="7"/>
      <c r="AJ197" s="7"/>
      <c r="AK197" s="7"/>
      <c r="AL197" s="97"/>
      <c r="AM197" s="7"/>
      <c r="AN197" s="7"/>
      <c r="AO197" s="7"/>
      <c r="AP197" s="7"/>
      <c r="AQ197" s="7"/>
      <c r="AR197" s="7"/>
      <c r="AS197" s="7"/>
      <c r="AT197" s="7"/>
      <c r="AU197" s="7"/>
      <c r="AV197" s="7"/>
      <c r="AW197" s="7"/>
      <c r="AX197" s="7"/>
      <c r="AY197" s="7"/>
      <c r="AZ197" s="7"/>
      <c r="BA197" s="97"/>
      <c r="BD197" s="97"/>
    </row>
    <row r="198" ht="15.75" customHeight="1">
      <c r="P198" s="97"/>
      <c r="Q198" s="7"/>
      <c r="R198" s="7"/>
      <c r="Y198" s="97"/>
      <c r="Z198" s="7"/>
      <c r="AA198" s="7"/>
      <c r="AB198" s="7"/>
      <c r="AC198" s="7"/>
      <c r="AD198" s="7"/>
      <c r="AE198" s="7"/>
      <c r="AF198" s="7"/>
      <c r="AG198" s="7"/>
      <c r="AH198" s="7"/>
      <c r="AI198" s="7"/>
      <c r="AJ198" s="7"/>
      <c r="AK198" s="7"/>
      <c r="AL198" s="97"/>
      <c r="AM198" s="7"/>
      <c r="AN198" s="7"/>
      <c r="AO198" s="7"/>
      <c r="AP198" s="7"/>
      <c r="AQ198" s="7"/>
      <c r="AR198" s="7"/>
      <c r="AS198" s="7"/>
      <c r="AT198" s="7"/>
      <c r="AU198" s="7"/>
      <c r="AV198" s="7"/>
      <c r="AW198" s="7"/>
      <c r="AX198" s="7"/>
      <c r="AY198" s="7"/>
      <c r="AZ198" s="7"/>
      <c r="BA198" s="97"/>
      <c r="BD198" s="97"/>
    </row>
    <row r="199" ht="15.75" customHeight="1">
      <c r="P199" s="97"/>
      <c r="Q199" s="7"/>
      <c r="R199" s="7"/>
      <c r="Y199" s="97"/>
      <c r="Z199" s="7"/>
      <c r="AA199" s="7"/>
      <c r="AB199" s="7"/>
      <c r="AC199" s="7"/>
      <c r="AD199" s="7"/>
      <c r="AE199" s="7"/>
      <c r="AF199" s="7"/>
      <c r="AG199" s="7"/>
      <c r="AH199" s="7"/>
      <c r="AI199" s="7"/>
      <c r="AJ199" s="7"/>
      <c r="AK199" s="7"/>
      <c r="AL199" s="97"/>
      <c r="AM199" s="7"/>
      <c r="AN199" s="7"/>
      <c r="AO199" s="7"/>
      <c r="AP199" s="7"/>
      <c r="AQ199" s="7"/>
      <c r="AR199" s="7"/>
      <c r="AS199" s="7"/>
      <c r="AT199" s="7"/>
      <c r="AU199" s="7"/>
      <c r="AV199" s="7"/>
      <c r="AW199" s="7"/>
      <c r="AX199" s="7"/>
      <c r="AY199" s="7"/>
      <c r="AZ199" s="7"/>
      <c r="BA199" s="97"/>
      <c r="BD199" s="97"/>
    </row>
    <row r="200" ht="15.75" customHeight="1">
      <c r="P200" s="97"/>
      <c r="Q200" s="7"/>
      <c r="R200" s="7"/>
      <c r="Y200" s="97"/>
      <c r="Z200" s="7"/>
      <c r="AA200" s="7"/>
      <c r="AB200" s="7"/>
      <c r="AC200" s="7"/>
      <c r="AD200" s="7"/>
      <c r="AE200" s="7"/>
      <c r="AF200" s="7"/>
      <c r="AG200" s="7"/>
      <c r="AH200" s="7"/>
      <c r="AI200" s="7"/>
      <c r="AJ200" s="7"/>
      <c r="AK200" s="7"/>
      <c r="AL200" s="97"/>
      <c r="AM200" s="7"/>
      <c r="AN200" s="7"/>
      <c r="AO200" s="7"/>
      <c r="AP200" s="7"/>
      <c r="AQ200" s="7"/>
      <c r="AR200" s="7"/>
      <c r="AS200" s="7"/>
      <c r="AT200" s="7"/>
      <c r="AU200" s="7"/>
      <c r="AV200" s="7"/>
      <c r="AW200" s="7"/>
      <c r="AX200" s="7"/>
      <c r="AY200" s="7"/>
      <c r="AZ200" s="7"/>
      <c r="BA200" s="97"/>
      <c r="BD200" s="97"/>
    </row>
    <row r="201" ht="15.75" customHeight="1">
      <c r="P201" s="97"/>
      <c r="Q201" s="7"/>
      <c r="R201" s="7"/>
      <c r="Y201" s="97"/>
      <c r="Z201" s="7"/>
      <c r="AA201" s="7"/>
      <c r="AB201" s="7"/>
      <c r="AC201" s="7"/>
      <c r="AD201" s="7"/>
      <c r="AE201" s="7"/>
      <c r="AF201" s="7"/>
      <c r="AG201" s="7"/>
      <c r="AH201" s="7"/>
      <c r="AI201" s="7"/>
      <c r="AJ201" s="7"/>
      <c r="AK201" s="7"/>
      <c r="AL201" s="97"/>
      <c r="AM201" s="7"/>
      <c r="AN201" s="7"/>
      <c r="AO201" s="7"/>
      <c r="AP201" s="7"/>
      <c r="AQ201" s="7"/>
      <c r="AR201" s="7"/>
      <c r="AS201" s="7"/>
      <c r="AT201" s="7"/>
      <c r="AU201" s="7"/>
      <c r="AV201" s="7"/>
      <c r="AW201" s="7"/>
      <c r="AX201" s="7"/>
      <c r="AY201" s="7"/>
      <c r="AZ201" s="7"/>
      <c r="BA201" s="97"/>
      <c r="BD201" s="97"/>
    </row>
    <row r="202" ht="15.75" customHeight="1">
      <c r="P202" s="97"/>
      <c r="Q202" s="7"/>
      <c r="R202" s="7"/>
      <c r="Y202" s="97"/>
      <c r="Z202" s="7"/>
      <c r="AA202" s="7"/>
      <c r="AB202" s="7"/>
      <c r="AC202" s="7"/>
      <c r="AD202" s="7"/>
      <c r="AE202" s="7"/>
      <c r="AF202" s="7"/>
      <c r="AG202" s="7"/>
      <c r="AH202" s="7"/>
      <c r="AI202" s="7"/>
      <c r="AJ202" s="7"/>
      <c r="AK202" s="7"/>
      <c r="AL202" s="97"/>
      <c r="AM202" s="7"/>
      <c r="AN202" s="7"/>
      <c r="AO202" s="7"/>
      <c r="AP202" s="7"/>
      <c r="AQ202" s="7"/>
      <c r="AR202" s="7"/>
      <c r="AS202" s="7"/>
      <c r="AT202" s="7"/>
      <c r="AU202" s="7"/>
      <c r="AV202" s="7"/>
      <c r="AW202" s="7"/>
      <c r="AX202" s="7"/>
      <c r="AY202" s="7"/>
      <c r="AZ202" s="7"/>
      <c r="BA202" s="97"/>
      <c r="BD202" s="97"/>
    </row>
    <row r="203" ht="15.75" customHeight="1">
      <c r="P203" s="97"/>
      <c r="Q203" s="7"/>
      <c r="R203" s="7"/>
      <c r="Y203" s="97"/>
      <c r="Z203" s="7"/>
      <c r="AA203" s="7"/>
      <c r="AB203" s="7"/>
      <c r="AC203" s="7"/>
      <c r="AD203" s="7"/>
      <c r="AE203" s="7"/>
      <c r="AF203" s="7"/>
      <c r="AG203" s="7"/>
      <c r="AH203" s="7"/>
      <c r="AI203" s="7"/>
      <c r="AJ203" s="7"/>
      <c r="AK203" s="7"/>
      <c r="AL203" s="97"/>
      <c r="AM203" s="7"/>
      <c r="AN203" s="7"/>
      <c r="AO203" s="7"/>
      <c r="AP203" s="7"/>
      <c r="AQ203" s="7"/>
      <c r="AR203" s="7"/>
      <c r="AS203" s="7"/>
      <c r="AT203" s="7"/>
      <c r="AU203" s="7"/>
      <c r="AV203" s="7"/>
      <c r="AW203" s="7"/>
      <c r="AX203" s="7"/>
      <c r="AY203" s="7"/>
      <c r="AZ203" s="7"/>
      <c r="BA203" s="97"/>
      <c r="BD203" s="97"/>
    </row>
    <row r="204" ht="15.75" customHeight="1">
      <c r="P204" s="97"/>
      <c r="Q204" s="7"/>
      <c r="R204" s="7"/>
      <c r="Y204" s="97"/>
      <c r="Z204" s="7"/>
      <c r="AA204" s="7"/>
      <c r="AB204" s="7"/>
      <c r="AC204" s="7"/>
      <c r="AD204" s="7"/>
      <c r="AE204" s="7"/>
      <c r="AF204" s="7"/>
      <c r="AG204" s="7"/>
      <c r="AH204" s="7"/>
      <c r="AI204" s="7"/>
      <c r="AJ204" s="7"/>
      <c r="AK204" s="7"/>
      <c r="AL204" s="97"/>
      <c r="AM204" s="7"/>
      <c r="AN204" s="7"/>
      <c r="AO204" s="7"/>
      <c r="AP204" s="7"/>
      <c r="AQ204" s="7"/>
      <c r="AR204" s="7"/>
      <c r="AS204" s="7"/>
      <c r="AT204" s="7"/>
      <c r="AU204" s="7"/>
      <c r="AV204" s="7"/>
      <c r="AW204" s="7"/>
      <c r="AX204" s="7"/>
      <c r="AY204" s="7"/>
      <c r="AZ204" s="7"/>
      <c r="BA204" s="97"/>
      <c r="BD204" s="97"/>
    </row>
    <row r="205" ht="15.75" customHeight="1">
      <c r="P205" s="97"/>
      <c r="Q205" s="7"/>
      <c r="R205" s="7"/>
      <c r="Y205" s="97"/>
      <c r="Z205" s="7"/>
      <c r="AA205" s="7"/>
      <c r="AB205" s="7"/>
      <c r="AC205" s="7"/>
      <c r="AD205" s="7"/>
      <c r="AE205" s="7"/>
      <c r="AF205" s="7"/>
      <c r="AG205" s="7"/>
      <c r="AH205" s="7"/>
      <c r="AI205" s="7"/>
      <c r="AJ205" s="7"/>
      <c r="AK205" s="7"/>
      <c r="AL205" s="97"/>
      <c r="AM205" s="7"/>
      <c r="AN205" s="7"/>
      <c r="AO205" s="7"/>
      <c r="AP205" s="7"/>
      <c r="AQ205" s="7"/>
      <c r="AR205" s="7"/>
      <c r="AS205" s="7"/>
      <c r="AT205" s="7"/>
      <c r="AU205" s="7"/>
      <c r="AV205" s="7"/>
      <c r="AW205" s="7"/>
      <c r="AX205" s="7"/>
      <c r="AY205" s="7"/>
      <c r="AZ205" s="7"/>
      <c r="BA205" s="97"/>
      <c r="BD205" s="97"/>
    </row>
    <row r="206" ht="15.75" customHeight="1">
      <c r="P206" s="97"/>
      <c r="Q206" s="7"/>
      <c r="R206" s="7"/>
      <c r="Y206" s="97"/>
      <c r="Z206" s="7"/>
      <c r="AA206" s="7"/>
      <c r="AB206" s="7"/>
      <c r="AC206" s="7"/>
      <c r="AD206" s="7"/>
      <c r="AE206" s="7"/>
      <c r="AF206" s="7"/>
      <c r="AG206" s="7"/>
      <c r="AH206" s="7"/>
      <c r="AI206" s="7"/>
      <c r="AJ206" s="7"/>
      <c r="AK206" s="7"/>
      <c r="AL206" s="97"/>
      <c r="AM206" s="7"/>
      <c r="AN206" s="7"/>
      <c r="AO206" s="7"/>
      <c r="AP206" s="7"/>
      <c r="AQ206" s="7"/>
      <c r="AR206" s="7"/>
      <c r="AS206" s="7"/>
      <c r="AT206" s="7"/>
      <c r="AU206" s="7"/>
      <c r="AV206" s="7"/>
      <c r="AW206" s="7"/>
      <c r="AX206" s="7"/>
      <c r="AY206" s="7"/>
      <c r="AZ206" s="7"/>
      <c r="BA206" s="97"/>
      <c r="BD206" s="97"/>
    </row>
    <row r="207" ht="15.75" customHeight="1">
      <c r="P207" s="97"/>
      <c r="Q207" s="7"/>
      <c r="R207" s="7"/>
      <c r="Y207" s="97"/>
      <c r="Z207" s="7"/>
      <c r="AA207" s="7"/>
      <c r="AB207" s="7"/>
      <c r="AC207" s="7"/>
      <c r="AD207" s="7"/>
      <c r="AE207" s="7"/>
      <c r="AF207" s="7"/>
      <c r="AG207" s="7"/>
      <c r="AH207" s="7"/>
      <c r="AI207" s="7"/>
      <c r="AJ207" s="7"/>
      <c r="AK207" s="7"/>
      <c r="AL207" s="97"/>
      <c r="AM207" s="7"/>
      <c r="AN207" s="7"/>
      <c r="AO207" s="7"/>
      <c r="AP207" s="7"/>
      <c r="AQ207" s="7"/>
      <c r="AR207" s="7"/>
      <c r="AS207" s="7"/>
      <c r="AT207" s="7"/>
      <c r="AU207" s="7"/>
      <c r="AV207" s="7"/>
      <c r="AW207" s="7"/>
      <c r="AX207" s="7"/>
      <c r="AY207" s="7"/>
      <c r="AZ207" s="7"/>
      <c r="BA207" s="97"/>
      <c r="BD207" s="97"/>
    </row>
    <row r="208" ht="15.75" customHeight="1">
      <c r="P208" s="97"/>
      <c r="Q208" s="7"/>
      <c r="R208" s="7"/>
      <c r="Y208" s="97"/>
      <c r="Z208" s="7"/>
      <c r="AA208" s="7"/>
      <c r="AB208" s="7"/>
      <c r="AC208" s="7"/>
      <c r="AD208" s="7"/>
      <c r="AE208" s="7"/>
      <c r="AF208" s="7"/>
      <c r="AG208" s="7"/>
      <c r="AH208" s="7"/>
      <c r="AI208" s="7"/>
      <c r="AJ208" s="7"/>
      <c r="AK208" s="7"/>
      <c r="AL208" s="97"/>
      <c r="AM208" s="7"/>
      <c r="AN208" s="7"/>
      <c r="AO208" s="7"/>
      <c r="AP208" s="7"/>
      <c r="AQ208" s="7"/>
      <c r="AR208" s="7"/>
      <c r="AS208" s="7"/>
      <c r="AT208" s="7"/>
      <c r="AU208" s="7"/>
      <c r="AV208" s="7"/>
      <c r="AW208" s="7"/>
      <c r="AX208" s="7"/>
      <c r="AY208" s="7"/>
      <c r="AZ208" s="7"/>
      <c r="BA208" s="97"/>
      <c r="BD208" s="97"/>
    </row>
    <row r="209" ht="15.75" customHeight="1">
      <c r="P209" s="97"/>
      <c r="Q209" s="7"/>
      <c r="R209" s="7"/>
      <c r="Y209" s="97"/>
      <c r="Z209" s="7"/>
      <c r="AA209" s="7"/>
      <c r="AB209" s="7"/>
      <c r="AC209" s="7"/>
      <c r="AD209" s="7"/>
      <c r="AE209" s="7"/>
      <c r="AF209" s="7"/>
      <c r="AG209" s="7"/>
      <c r="AH209" s="7"/>
      <c r="AI209" s="7"/>
      <c r="AJ209" s="7"/>
      <c r="AK209" s="7"/>
      <c r="AL209" s="97"/>
      <c r="AM209" s="7"/>
      <c r="AN209" s="7"/>
      <c r="AO209" s="7"/>
      <c r="AP209" s="7"/>
      <c r="AQ209" s="7"/>
      <c r="AR209" s="7"/>
      <c r="AS209" s="7"/>
      <c r="AT209" s="7"/>
      <c r="AU209" s="7"/>
      <c r="AV209" s="7"/>
      <c r="AW209" s="7"/>
      <c r="AX209" s="7"/>
      <c r="AY209" s="7"/>
      <c r="AZ209" s="7"/>
      <c r="BA209" s="97"/>
      <c r="BD209" s="97"/>
    </row>
    <row r="210" ht="15.75" customHeight="1">
      <c r="P210" s="97"/>
      <c r="Q210" s="7"/>
      <c r="R210" s="7"/>
      <c r="Y210" s="97"/>
      <c r="Z210" s="7"/>
      <c r="AA210" s="7"/>
      <c r="AB210" s="7"/>
      <c r="AC210" s="7"/>
      <c r="AD210" s="7"/>
      <c r="AE210" s="7"/>
      <c r="AF210" s="7"/>
      <c r="AG210" s="7"/>
      <c r="AH210" s="7"/>
      <c r="AI210" s="7"/>
      <c r="AJ210" s="7"/>
      <c r="AK210" s="7"/>
      <c r="AL210" s="97"/>
      <c r="AM210" s="7"/>
      <c r="AN210" s="7"/>
      <c r="AO210" s="7"/>
      <c r="AP210" s="7"/>
      <c r="AQ210" s="7"/>
      <c r="AR210" s="7"/>
      <c r="AS210" s="7"/>
      <c r="AT210" s="7"/>
      <c r="AU210" s="7"/>
      <c r="AV210" s="7"/>
      <c r="AW210" s="7"/>
      <c r="AX210" s="7"/>
      <c r="AY210" s="7"/>
      <c r="AZ210" s="7"/>
      <c r="BA210" s="97"/>
      <c r="BD210" s="97"/>
    </row>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sheetData>
  <mergeCells count="3">
    <mergeCell ref="B1:BD1"/>
    <mergeCell ref="B2:BD2"/>
    <mergeCell ref="B3:BD3"/>
  </mergeCells>
  <printOptions/>
  <pageMargins bottom="0.75" footer="0.0" header="0.0" left="0.7" right="0.7" top="0.75"/>
  <pageSetup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0.13"/>
    <col customWidth="1" min="2" max="2" width="29.63"/>
    <col customWidth="1" min="3" max="3" width="20.5"/>
    <col customWidth="1" min="4" max="4" width="39.38"/>
    <col customWidth="1" min="5" max="5" width="35.38"/>
    <col customWidth="1" min="6" max="6" width="37.75"/>
    <col customWidth="1" min="7" max="26" width="7.63"/>
  </cols>
  <sheetData>
    <row r="1">
      <c r="A1" s="1"/>
      <c r="B1" s="98"/>
      <c r="C1" s="98"/>
      <c r="D1" s="98"/>
      <c r="E1" s="98"/>
      <c r="F1" s="98"/>
      <c r="G1" s="98"/>
      <c r="H1" s="98"/>
      <c r="I1" s="98"/>
      <c r="J1" s="98"/>
      <c r="K1" s="98"/>
      <c r="L1" s="98"/>
      <c r="M1" s="98"/>
      <c r="N1" s="98"/>
      <c r="O1" s="98"/>
      <c r="P1" s="98"/>
      <c r="Q1" s="98"/>
      <c r="R1" s="98"/>
      <c r="S1" s="98"/>
      <c r="T1" s="98"/>
      <c r="U1" s="98"/>
      <c r="V1" s="98"/>
      <c r="W1" s="98"/>
      <c r="X1" s="98"/>
      <c r="Y1" s="98"/>
      <c r="Z1" s="98"/>
    </row>
    <row r="2">
      <c r="A2" s="98" t="s">
        <v>139</v>
      </c>
      <c r="B2" s="98" t="s">
        <v>140</v>
      </c>
      <c r="C2" s="98" t="s">
        <v>141</v>
      </c>
      <c r="D2" s="98" t="s">
        <v>142</v>
      </c>
      <c r="E2" s="98" t="s">
        <v>143</v>
      </c>
      <c r="F2" s="98" t="s">
        <v>144</v>
      </c>
      <c r="G2" s="98"/>
      <c r="H2" s="98"/>
      <c r="I2" s="98"/>
      <c r="J2" s="98"/>
      <c r="K2" s="98"/>
      <c r="L2" s="98"/>
      <c r="M2" s="98"/>
      <c r="N2" s="98"/>
      <c r="O2" s="98"/>
      <c r="P2" s="98"/>
      <c r="Q2" s="98"/>
      <c r="R2" s="98"/>
      <c r="S2" s="98"/>
      <c r="T2" s="98"/>
      <c r="U2" s="98"/>
      <c r="V2" s="98"/>
      <c r="W2" s="98"/>
      <c r="X2" s="98"/>
      <c r="Y2" s="98"/>
      <c r="Z2" s="98"/>
    </row>
    <row r="3">
      <c r="A3" s="99">
        <v>1.0</v>
      </c>
      <c r="B3" s="100" t="s">
        <v>145</v>
      </c>
      <c r="C3" s="100" t="s">
        <v>146</v>
      </c>
      <c r="D3" s="101">
        <v>2818762.0</v>
      </c>
      <c r="E3" s="100" t="s">
        <v>147</v>
      </c>
      <c r="F3" s="100" t="s">
        <v>148</v>
      </c>
    </row>
    <row r="4">
      <c r="A4" s="99">
        <v>2.0</v>
      </c>
      <c r="B4" s="100" t="s">
        <v>149</v>
      </c>
      <c r="C4" s="100" t="s">
        <v>146</v>
      </c>
      <c r="D4" s="101">
        <v>249106.0</v>
      </c>
      <c r="E4" s="100" t="s">
        <v>147</v>
      </c>
      <c r="F4" s="100" t="s">
        <v>148</v>
      </c>
    </row>
    <row r="5">
      <c r="A5" s="99">
        <v>3.0</v>
      </c>
      <c r="D5" s="92"/>
    </row>
    <row r="6">
      <c r="A6" s="99">
        <v>4.0</v>
      </c>
      <c r="D6" s="92"/>
    </row>
    <row r="7">
      <c r="A7" s="99">
        <v>5.0</v>
      </c>
      <c r="D7" s="92"/>
    </row>
    <row r="8">
      <c r="A8" s="99">
        <v>6.0</v>
      </c>
      <c r="D8" s="92"/>
    </row>
    <row r="9">
      <c r="A9" s="99">
        <v>7.0</v>
      </c>
      <c r="D9" s="92"/>
    </row>
    <row r="10">
      <c r="A10" s="99">
        <v>8.0</v>
      </c>
      <c r="D10" s="92"/>
    </row>
    <row r="11">
      <c r="A11" s="99">
        <v>9.0</v>
      </c>
      <c r="D11" s="92"/>
    </row>
    <row r="12">
      <c r="A12" s="99">
        <v>10.0</v>
      </c>
      <c r="D12" s="92"/>
    </row>
    <row r="13">
      <c r="A13" s="99">
        <v>11.0</v>
      </c>
      <c r="D13" s="92"/>
    </row>
    <row r="14">
      <c r="A14" s="99">
        <v>12.0</v>
      </c>
      <c r="D14" s="92"/>
    </row>
    <row r="15">
      <c r="A15" s="99">
        <v>13.0</v>
      </c>
      <c r="D15" s="92"/>
    </row>
    <row r="16">
      <c r="A16" s="99">
        <v>14.0</v>
      </c>
      <c r="D16" s="92"/>
    </row>
    <row r="17">
      <c r="A17" s="99">
        <v>15.0</v>
      </c>
      <c r="D17" s="92"/>
    </row>
    <row r="18">
      <c r="A18" s="99"/>
    </row>
    <row r="19">
      <c r="A19" s="99"/>
    </row>
    <row r="20" ht="38.25" customHeight="1">
      <c r="A20" s="102" t="s">
        <v>150</v>
      </c>
      <c r="B20" s="103"/>
      <c r="C20" s="103"/>
      <c r="D20" s="103"/>
      <c r="E20" s="103"/>
      <c r="F20" s="104"/>
    </row>
    <row r="21" ht="15.75" customHeight="1">
      <c r="A21" s="99"/>
    </row>
    <row r="22" ht="15.75" customHeight="1">
      <c r="A22" s="99"/>
    </row>
    <row r="23" ht="15.75" customHeight="1">
      <c r="A23" s="99"/>
    </row>
    <row r="24" ht="15.75" customHeight="1">
      <c r="A24" s="99"/>
    </row>
    <row r="25" ht="15.75" customHeight="1">
      <c r="A25" s="99"/>
    </row>
    <row r="26" ht="15.75" customHeight="1">
      <c r="A26" s="99"/>
    </row>
    <row r="27" ht="15.75" customHeight="1">
      <c r="A27" s="99"/>
    </row>
    <row r="28" ht="15.75" customHeight="1">
      <c r="A28" s="99"/>
    </row>
    <row r="29" ht="15.75" customHeight="1">
      <c r="A29" s="99"/>
    </row>
    <row r="30" ht="15.75" customHeight="1">
      <c r="A30" s="99"/>
    </row>
    <row r="31" ht="15.75" customHeight="1">
      <c r="A31" s="99"/>
    </row>
    <row r="32" ht="15.75" customHeight="1">
      <c r="A32" s="99"/>
    </row>
    <row r="33" ht="15.75" customHeight="1">
      <c r="A33" s="99"/>
    </row>
    <row r="34" ht="15.75" customHeight="1">
      <c r="A34" s="99"/>
    </row>
    <row r="35" ht="15.75" customHeight="1">
      <c r="A35" s="99"/>
    </row>
    <row r="36" ht="15.75" customHeight="1">
      <c r="A36" s="99"/>
    </row>
    <row r="37" ht="15.75" customHeight="1">
      <c r="A37" s="99"/>
    </row>
    <row r="38" ht="15.75" customHeight="1">
      <c r="A38" s="99"/>
    </row>
    <row r="39" ht="15.75" customHeight="1">
      <c r="A39" s="99"/>
    </row>
    <row r="40" ht="15.75" customHeight="1">
      <c r="A40" s="99"/>
    </row>
    <row r="41" ht="15.75" customHeight="1">
      <c r="A41" s="99"/>
    </row>
    <row r="42" ht="15.75" customHeight="1">
      <c r="A42" s="99"/>
    </row>
    <row r="43" ht="15.75" customHeight="1">
      <c r="A43" s="99"/>
    </row>
    <row r="44" ht="15.75" customHeight="1">
      <c r="A44" s="99"/>
    </row>
    <row r="45" ht="15.75" customHeight="1">
      <c r="A45" s="99"/>
    </row>
    <row r="46" ht="15.75" customHeight="1">
      <c r="A46" s="99"/>
    </row>
    <row r="47" ht="15.75" customHeight="1">
      <c r="A47" s="99"/>
    </row>
    <row r="48" ht="15.75" customHeight="1">
      <c r="A48" s="99"/>
    </row>
    <row r="49" ht="15.75" customHeight="1">
      <c r="A49" s="99"/>
    </row>
    <row r="50" ht="15.75" customHeight="1">
      <c r="A50" s="99"/>
    </row>
    <row r="51" ht="15.75" customHeight="1">
      <c r="A51" s="99"/>
    </row>
    <row r="52" ht="15.75" customHeight="1">
      <c r="A52" s="99"/>
    </row>
    <row r="53" ht="15.75" customHeight="1">
      <c r="A53" s="99"/>
    </row>
    <row r="54" ht="15.75" customHeight="1">
      <c r="A54" s="99"/>
    </row>
    <row r="55" ht="15.75" customHeight="1">
      <c r="A55" s="99"/>
    </row>
    <row r="56" ht="15.75" customHeight="1">
      <c r="A56" s="99"/>
    </row>
    <row r="57" ht="15.75" customHeight="1">
      <c r="A57" s="99"/>
    </row>
    <row r="58" ht="15.75" customHeight="1">
      <c r="A58" s="99"/>
    </row>
    <row r="59" ht="15.75" customHeight="1">
      <c r="A59" s="99"/>
    </row>
    <row r="60" ht="15.75" customHeight="1">
      <c r="A60" s="99"/>
    </row>
    <row r="61" ht="15.75" customHeight="1">
      <c r="A61" s="99"/>
    </row>
    <row r="62" ht="15.75" customHeight="1">
      <c r="A62" s="99"/>
    </row>
    <row r="63" ht="15.75" customHeight="1">
      <c r="A63" s="99"/>
    </row>
    <row r="64" ht="15.75" customHeight="1">
      <c r="A64" s="99"/>
    </row>
    <row r="65" ht="15.75" customHeight="1">
      <c r="A65" s="99"/>
    </row>
    <row r="66" ht="15.75" customHeight="1">
      <c r="A66" s="99"/>
    </row>
    <row r="67" ht="15.75" customHeight="1">
      <c r="A67" s="99"/>
    </row>
    <row r="68" ht="15.75" customHeight="1">
      <c r="A68" s="99"/>
    </row>
    <row r="69" ht="15.75" customHeight="1">
      <c r="A69" s="99"/>
    </row>
    <row r="70" ht="15.75" customHeight="1">
      <c r="A70" s="99"/>
    </row>
    <row r="71" ht="15.75" customHeight="1">
      <c r="A71" s="99"/>
    </row>
    <row r="72" ht="15.75" customHeight="1">
      <c r="A72" s="99"/>
    </row>
    <row r="73" ht="15.75" customHeight="1">
      <c r="A73" s="99"/>
    </row>
    <row r="74" ht="15.75" customHeight="1">
      <c r="A74" s="99"/>
    </row>
    <row r="75" ht="15.75" customHeight="1">
      <c r="A75" s="99"/>
    </row>
    <row r="76" ht="15.75" customHeight="1">
      <c r="A76" s="99"/>
    </row>
    <row r="77" ht="15.75" customHeight="1">
      <c r="A77" s="99"/>
    </row>
    <row r="78" ht="15.75" customHeight="1">
      <c r="A78" s="99"/>
    </row>
    <row r="79" ht="15.75" customHeight="1">
      <c r="A79" s="99"/>
    </row>
    <row r="80" ht="15.75" customHeight="1">
      <c r="A80" s="99"/>
    </row>
    <row r="81" ht="15.75" customHeight="1">
      <c r="A81" s="99"/>
    </row>
    <row r="82" ht="15.75" customHeight="1">
      <c r="A82" s="99"/>
    </row>
    <row r="83" ht="15.75" customHeight="1">
      <c r="A83" s="99"/>
    </row>
    <row r="84" ht="15.75" customHeight="1">
      <c r="A84" s="99"/>
    </row>
    <row r="85" ht="15.75" customHeight="1">
      <c r="A85" s="99"/>
    </row>
    <row r="86" ht="15.75" customHeight="1">
      <c r="A86" s="99"/>
    </row>
    <row r="87" ht="15.75" customHeight="1">
      <c r="A87" s="99"/>
    </row>
    <row r="88" ht="15.75" customHeight="1">
      <c r="A88" s="99"/>
    </row>
    <row r="89" ht="15.75" customHeight="1">
      <c r="A89" s="99"/>
    </row>
    <row r="90" ht="15.75" customHeight="1">
      <c r="A90" s="99"/>
    </row>
    <row r="91" ht="15.75" customHeight="1">
      <c r="A91" s="99"/>
    </row>
    <row r="92" ht="15.75" customHeight="1">
      <c r="A92" s="99"/>
    </row>
    <row r="93" ht="15.75" customHeight="1">
      <c r="A93" s="99"/>
    </row>
    <row r="94" ht="15.75" customHeight="1">
      <c r="A94" s="99"/>
    </row>
    <row r="95" ht="15.75" customHeight="1">
      <c r="A95" s="99"/>
    </row>
    <row r="96" ht="15.75" customHeight="1">
      <c r="A96" s="99"/>
    </row>
    <row r="97" ht="15.75" customHeight="1">
      <c r="A97" s="99"/>
    </row>
    <row r="98" ht="15.75" customHeight="1">
      <c r="A98" s="99"/>
    </row>
    <row r="99" ht="15.75" customHeight="1">
      <c r="A99" s="99"/>
    </row>
    <row r="100" ht="15.75" customHeight="1">
      <c r="A100" s="99"/>
    </row>
    <row r="101" ht="15.75" customHeight="1">
      <c r="A101" s="99"/>
    </row>
    <row r="102" ht="15.75" customHeight="1">
      <c r="A102" s="99"/>
    </row>
    <row r="103" ht="15.75" customHeight="1">
      <c r="A103" s="99"/>
    </row>
    <row r="104" ht="15.75" customHeight="1">
      <c r="A104" s="99"/>
    </row>
    <row r="105" ht="15.75" customHeight="1">
      <c r="A105" s="99"/>
    </row>
    <row r="106" ht="15.75" customHeight="1">
      <c r="A106" s="99"/>
    </row>
    <row r="107" ht="15.75" customHeight="1">
      <c r="A107" s="99"/>
    </row>
    <row r="108" ht="15.75" customHeight="1">
      <c r="A108" s="99"/>
    </row>
    <row r="109" ht="15.75" customHeight="1">
      <c r="A109" s="99"/>
    </row>
    <row r="110" ht="15.75" customHeight="1">
      <c r="A110" s="99"/>
    </row>
    <row r="111" ht="15.75" customHeight="1">
      <c r="A111" s="99"/>
    </row>
    <row r="112" ht="15.75" customHeight="1">
      <c r="A112" s="99"/>
    </row>
    <row r="113" ht="15.75" customHeight="1">
      <c r="A113" s="99"/>
    </row>
    <row r="114" ht="15.75" customHeight="1">
      <c r="A114" s="99"/>
    </row>
    <row r="115" ht="15.75" customHeight="1">
      <c r="A115" s="99"/>
    </row>
    <row r="116" ht="15.75" customHeight="1">
      <c r="A116" s="99"/>
    </row>
    <row r="117" ht="15.75" customHeight="1">
      <c r="A117" s="99"/>
    </row>
    <row r="118" ht="15.75" customHeight="1">
      <c r="A118" s="99"/>
    </row>
    <row r="119" ht="15.75" customHeight="1">
      <c r="A119" s="99"/>
    </row>
    <row r="120" ht="15.75" customHeight="1">
      <c r="A120" s="99"/>
    </row>
    <row r="121" ht="15.75" customHeight="1">
      <c r="A121" s="99"/>
    </row>
    <row r="122" ht="15.75" customHeight="1">
      <c r="A122" s="99"/>
    </row>
    <row r="123" ht="15.75" customHeight="1">
      <c r="A123" s="99"/>
    </row>
    <row r="124" ht="15.75" customHeight="1">
      <c r="A124" s="99"/>
    </row>
    <row r="125" ht="15.75" customHeight="1">
      <c r="A125" s="99"/>
    </row>
    <row r="126" ht="15.75" customHeight="1">
      <c r="A126" s="99"/>
    </row>
    <row r="127" ht="15.75" customHeight="1">
      <c r="A127" s="99"/>
    </row>
    <row r="128" ht="15.75" customHeight="1">
      <c r="A128" s="99"/>
    </row>
    <row r="129" ht="15.75" customHeight="1">
      <c r="A129" s="99"/>
    </row>
    <row r="130" ht="15.75" customHeight="1">
      <c r="A130" s="99"/>
    </row>
    <row r="131" ht="15.75" customHeight="1">
      <c r="A131" s="99"/>
    </row>
    <row r="132" ht="15.75" customHeight="1">
      <c r="A132" s="99"/>
    </row>
    <row r="133" ht="15.75" customHeight="1">
      <c r="A133" s="99"/>
    </row>
    <row r="134" ht="15.75" customHeight="1">
      <c r="A134" s="99"/>
    </row>
    <row r="135" ht="15.75" customHeight="1">
      <c r="A135" s="99"/>
    </row>
    <row r="136" ht="15.75" customHeight="1">
      <c r="A136" s="99"/>
    </row>
    <row r="137" ht="15.75" customHeight="1">
      <c r="A137" s="99"/>
    </row>
    <row r="138" ht="15.75" customHeight="1">
      <c r="A138" s="99"/>
    </row>
    <row r="139" ht="15.75" customHeight="1">
      <c r="A139" s="99"/>
    </row>
    <row r="140" ht="15.75" customHeight="1">
      <c r="A140" s="99"/>
    </row>
    <row r="141" ht="15.75" customHeight="1">
      <c r="A141" s="99"/>
    </row>
    <row r="142" ht="15.75" customHeight="1">
      <c r="A142" s="99"/>
    </row>
    <row r="143" ht="15.75" customHeight="1">
      <c r="A143" s="99"/>
    </row>
    <row r="144" ht="15.75" customHeight="1">
      <c r="A144" s="99"/>
    </row>
    <row r="145" ht="15.75" customHeight="1">
      <c r="A145" s="99"/>
    </row>
    <row r="146" ht="15.75" customHeight="1">
      <c r="A146" s="99"/>
    </row>
    <row r="147" ht="15.75" customHeight="1">
      <c r="A147" s="99"/>
    </row>
    <row r="148" ht="15.75" customHeight="1">
      <c r="A148" s="99"/>
    </row>
    <row r="149" ht="15.75" customHeight="1">
      <c r="A149" s="99"/>
    </row>
    <row r="150" ht="15.75" customHeight="1">
      <c r="A150" s="99"/>
    </row>
    <row r="151" ht="15.75" customHeight="1">
      <c r="A151" s="99"/>
    </row>
    <row r="152" ht="15.75" customHeight="1">
      <c r="A152" s="99"/>
    </row>
    <row r="153" ht="15.75" customHeight="1">
      <c r="A153" s="99"/>
    </row>
    <row r="154" ht="15.75" customHeight="1">
      <c r="A154" s="99"/>
    </row>
    <row r="155" ht="15.75" customHeight="1">
      <c r="A155" s="99"/>
    </row>
    <row r="156" ht="15.75" customHeight="1">
      <c r="A156" s="99"/>
    </row>
    <row r="157" ht="15.75" customHeight="1">
      <c r="A157" s="99"/>
    </row>
    <row r="158" ht="15.75" customHeight="1">
      <c r="A158" s="99"/>
    </row>
    <row r="159" ht="15.75" customHeight="1">
      <c r="A159" s="99"/>
    </row>
    <row r="160" ht="15.75" customHeight="1">
      <c r="A160" s="99"/>
    </row>
    <row r="161" ht="15.75" customHeight="1">
      <c r="A161" s="99"/>
    </row>
    <row r="162" ht="15.75" customHeight="1">
      <c r="A162" s="99"/>
    </row>
    <row r="163" ht="15.75" customHeight="1">
      <c r="A163" s="99"/>
    </row>
    <row r="164" ht="15.75" customHeight="1">
      <c r="A164" s="99"/>
    </row>
    <row r="165" ht="15.75" customHeight="1">
      <c r="A165" s="99"/>
    </row>
    <row r="166" ht="15.75" customHeight="1">
      <c r="A166" s="99"/>
    </row>
    <row r="167" ht="15.75" customHeight="1">
      <c r="A167" s="99"/>
    </row>
    <row r="168" ht="15.75" customHeight="1">
      <c r="A168" s="99"/>
    </row>
    <row r="169" ht="15.75" customHeight="1">
      <c r="A169" s="99"/>
    </row>
    <row r="170" ht="15.75" customHeight="1">
      <c r="A170" s="99"/>
    </row>
    <row r="171" ht="15.75" customHeight="1">
      <c r="A171" s="99"/>
    </row>
    <row r="172" ht="15.75" customHeight="1">
      <c r="A172" s="99"/>
    </row>
    <row r="173" ht="15.75" customHeight="1">
      <c r="A173" s="99"/>
    </row>
    <row r="174" ht="15.75" customHeight="1">
      <c r="A174" s="99"/>
    </row>
    <row r="175" ht="15.75" customHeight="1">
      <c r="A175" s="99"/>
    </row>
    <row r="176" ht="15.75" customHeight="1">
      <c r="A176" s="99"/>
    </row>
    <row r="177" ht="15.75" customHeight="1">
      <c r="A177" s="99"/>
    </row>
    <row r="178" ht="15.75" customHeight="1">
      <c r="A178" s="99"/>
    </row>
    <row r="179" ht="15.75" customHeight="1">
      <c r="A179" s="99"/>
    </row>
    <row r="180" ht="15.75" customHeight="1">
      <c r="A180" s="99"/>
    </row>
    <row r="181" ht="15.75" customHeight="1">
      <c r="A181" s="99"/>
    </row>
    <row r="182" ht="15.75" customHeight="1">
      <c r="A182" s="99"/>
    </row>
    <row r="183" ht="15.75" customHeight="1">
      <c r="A183" s="99"/>
    </row>
    <row r="184" ht="15.75" customHeight="1">
      <c r="A184" s="99"/>
    </row>
    <row r="185" ht="15.75" customHeight="1">
      <c r="A185" s="99"/>
    </row>
    <row r="186" ht="15.75" customHeight="1">
      <c r="A186" s="99"/>
    </row>
    <row r="187" ht="15.75" customHeight="1">
      <c r="A187" s="99"/>
    </row>
    <row r="188" ht="15.75" customHeight="1">
      <c r="A188" s="99"/>
    </row>
    <row r="189" ht="15.75" customHeight="1">
      <c r="A189" s="99"/>
    </row>
    <row r="190" ht="15.75" customHeight="1">
      <c r="A190" s="99"/>
    </row>
    <row r="191" ht="15.75" customHeight="1">
      <c r="A191" s="99"/>
    </row>
    <row r="192" ht="15.75" customHeight="1">
      <c r="A192" s="99"/>
    </row>
    <row r="193" ht="15.75" customHeight="1">
      <c r="A193" s="99"/>
    </row>
    <row r="194" ht="15.75" customHeight="1">
      <c r="A194" s="99"/>
    </row>
    <row r="195" ht="15.75" customHeight="1">
      <c r="A195" s="99"/>
    </row>
    <row r="196" ht="15.75" customHeight="1">
      <c r="A196" s="99"/>
    </row>
    <row r="197" ht="15.75" customHeight="1">
      <c r="A197" s="99"/>
    </row>
    <row r="198" ht="15.75" customHeight="1">
      <c r="A198" s="99"/>
    </row>
    <row r="199" ht="15.75" customHeight="1">
      <c r="A199" s="99"/>
    </row>
    <row r="200" ht="15.75" customHeight="1">
      <c r="A200" s="99"/>
    </row>
    <row r="201" ht="15.75" customHeight="1">
      <c r="A201" s="99"/>
    </row>
    <row r="202" ht="15.75" customHeight="1">
      <c r="A202" s="99"/>
    </row>
    <row r="203" ht="15.75" customHeight="1">
      <c r="A203" s="99"/>
    </row>
    <row r="204" ht="15.75" customHeight="1">
      <c r="A204" s="99"/>
    </row>
    <row r="205" ht="15.75" customHeight="1">
      <c r="A205" s="99"/>
    </row>
    <row r="206" ht="15.75" customHeight="1">
      <c r="A206" s="99"/>
    </row>
    <row r="207" ht="15.75" customHeight="1">
      <c r="A207" s="99"/>
    </row>
    <row r="208" ht="15.75" customHeight="1">
      <c r="A208" s="99"/>
    </row>
    <row r="209" ht="15.75" customHeight="1">
      <c r="A209" s="99"/>
    </row>
    <row r="210" ht="15.75" customHeight="1">
      <c r="A210" s="99"/>
    </row>
    <row r="211" ht="15.75" customHeight="1">
      <c r="A211" s="99"/>
    </row>
    <row r="212" ht="15.75" customHeight="1">
      <c r="A212" s="99"/>
    </row>
    <row r="213" ht="15.75" customHeight="1">
      <c r="A213" s="99"/>
    </row>
    <row r="214" ht="15.75" customHeight="1">
      <c r="A214" s="99"/>
    </row>
    <row r="215" ht="15.75" customHeight="1">
      <c r="A215" s="99"/>
    </row>
    <row r="216" ht="15.75" customHeight="1">
      <c r="A216" s="99"/>
    </row>
    <row r="217" ht="15.75" customHeight="1">
      <c r="A217" s="99"/>
    </row>
    <row r="218" ht="15.75" customHeight="1">
      <c r="A218" s="99"/>
    </row>
    <row r="219" ht="15.75" customHeight="1">
      <c r="A219" s="99"/>
    </row>
    <row r="220" ht="15.75" customHeight="1">
      <c r="A220" s="99"/>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20:F20"/>
  </mergeCells>
  <printOptions/>
  <pageMargins bottom="0.75" footer="0.0" header="0.0" left="0.7" right="0.7" top="0.75"/>
  <pageSetup orientation="portrait"/>
  <drawing r:id="rId1"/>
</worksheet>
</file>